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state="hidden" r:id="rId2"/>
    <sheet name="Sheet3" sheetId="3" state="hidden" r:id="rId3"/>
  </sheets>
  <calcPr calcId="125725"/>
</workbook>
</file>

<file path=xl/calcChain.xml><?xml version="1.0" encoding="utf-8"?>
<calcChain xmlns="http://schemas.openxmlformats.org/spreadsheetml/2006/main">
  <c r="J11" i="1"/>
  <c r="K11" s="1"/>
  <c r="Q17"/>
  <c r="M29"/>
  <c r="N29" s="1"/>
  <c r="J5"/>
  <c r="K5" s="1"/>
  <c r="J6"/>
  <c r="K6" s="1"/>
  <c r="J7"/>
  <c r="K7" s="1"/>
  <c r="J8"/>
  <c r="K8" s="1"/>
  <c r="J9"/>
  <c r="K9" s="1"/>
  <c r="J12"/>
  <c r="K12" s="1"/>
  <c r="J13"/>
  <c r="K13" s="1"/>
  <c r="J14"/>
  <c r="K14" s="1"/>
  <c r="J16"/>
  <c r="K16" s="1"/>
  <c r="J18"/>
  <c r="K18" s="1"/>
  <c r="J19"/>
  <c r="K19" s="1"/>
  <c r="J22"/>
  <c r="K22" s="1"/>
  <c r="J23"/>
  <c r="K23" s="1"/>
  <c r="J25"/>
  <c r="K25" s="1"/>
  <c r="J26"/>
  <c r="K26" s="1"/>
  <c r="J27"/>
  <c r="K27" s="1"/>
  <c r="J28"/>
  <c r="K28" s="1"/>
  <c r="J30"/>
  <c r="K30" s="1"/>
  <c r="J35"/>
  <c r="K35" s="1"/>
  <c r="H35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"/>
  <c r="P45" i="2" l="1"/>
  <c r="K38"/>
  <c r="K32"/>
  <c r="K18"/>
  <c r="K10"/>
  <c r="U50"/>
  <c r="U49"/>
  <c r="U48"/>
  <c r="U46"/>
  <c r="U45"/>
  <c r="U42"/>
  <c r="U40"/>
  <c r="U41"/>
  <c r="U39"/>
  <c r="U38"/>
  <c r="U36"/>
  <c r="U33"/>
  <c r="U32"/>
  <c r="U31"/>
  <c r="U27"/>
  <c r="U26"/>
  <c r="U25"/>
  <c r="U24"/>
  <c r="U23"/>
  <c r="U22"/>
  <c r="U21"/>
  <c r="U18"/>
  <c r="U17"/>
  <c r="U16"/>
  <c r="U12"/>
  <c r="U11"/>
  <c r="U10"/>
  <c r="U5"/>
  <c r="U4"/>
  <c r="M48"/>
  <c r="S24" l="1"/>
  <c r="Q45"/>
  <c r="O31"/>
  <c r="O4"/>
  <c r="M33"/>
  <c r="M17"/>
  <c r="M16"/>
  <c r="K42"/>
  <c r="K36"/>
  <c r="K26"/>
  <c r="K25"/>
  <c r="K23"/>
  <c r="K22"/>
  <c r="K17"/>
  <c r="K12"/>
  <c r="K11"/>
  <c r="I38"/>
  <c r="I32"/>
  <c r="I27"/>
  <c r="I22"/>
  <c r="I21"/>
  <c r="I18"/>
  <c r="I16"/>
  <c r="I11"/>
  <c r="I10"/>
  <c r="I5"/>
</calcChain>
</file>

<file path=xl/sharedStrings.xml><?xml version="1.0" encoding="utf-8"?>
<sst xmlns="http://schemas.openxmlformats.org/spreadsheetml/2006/main" count="336" uniqueCount="173">
  <si>
    <t>Ընթացիկ CPV կոդ</t>
  </si>
  <si>
    <t>Գնման առարկայի անվանում</t>
  </si>
  <si>
    <t>Անվանում</t>
  </si>
  <si>
    <t>Ատարաքս դ/հ 25մգ N25</t>
  </si>
  <si>
    <t xml:space="preserve">Հիդրօքսիզին 25մգ </t>
  </si>
  <si>
    <t>տուփ</t>
  </si>
  <si>
    <t xml:space="preserve">Հիդրօքսիզին (հիդրօքսիզինի հիդրոքլորիդ) hydroxyzine (hydroxyzine hyrochloride) դեղահատ թաղանթապատ 25մգ: Պահպանման պայմանները՝ չոր, լույսից պաշտպանված, երեխաների համար անհասանելի վայրում, ոչ բարձր քան 30°C ջերմաստիճանի պայմաններում: </t>
  </si>
  <si>
    <t>հատ</t>
  </si>
  <si>
    <t xml:space="preserve">Գլիցին 15մգ/մլ 3000մլ </t>
  </si>
  <si>
    <t>Գլիցին 15մգ/մլ, 3000մլ</t>
  </si>
  <si>
    <t>փաթեթ</t>
  </si>
  <si>
    <t>Դե-Նոլ 120մգ N112</t>
  </si>
  <si>
    <t>Բիսմութի տրիկալիումական դիցիտրատ 120մգ</t>
  </si>
  <si>
    <t xml:space="preserve">Դիգոքսին 0,25մգ/մլ 1մլ N10 </t>
  </si>
  <si>
    <t>Դիգoքսին 0,25մգ/մլ, 1մլ</t>
  </si>
  <si>
    <t>Դիգoքսին digoxin լուծույթ ներարկման 0,25մգ/մլ, 1մլ ամպուլ: Պահպանման պայմանները՝ չոր, լույսից պաշտպանված, երեխաների համար անհասանելի վայրում, ոչ բարձր քան 30°C ջերմաստիճանի պայմաններում:</t>
  </si>
  <si>
    <t>Դիգոքսին դ/հ 250մկգ N50</t>
  </si>
  <si>
    <t>Դիգoքսին 0,25մգ</t>
  </si>
  <si>
    <t>Դիգoքսին digoxin դեղահատ 0,25մգ: Պահպանման պայմանները՝ չոր, լույսից պաշտպանված, երեխաների համար անհասանելի վայրում, ոչ բարձր քան 30°C ջերմաստիճանի պայմաններում:</t>
  </si>
  <si>
    <t>Դիցինոն դ/հ 250մգ N10</t>
  </si>
  <si>
    <t xml:space="preserve">էտամզիլատ 250մգ </t>
  </si>
  <si>
    <t>էտամզիլատ etamsylate դեղահատ 250մգ: Պահպանման պայմանները՝  չոր, լույսից պաշտպանված, երեխաների համար անհասանելի վայրում, ոչ բարձր քան 30°C ջերմաստիճանի պայմաններում:</t>
  </si>
  <si>
    <t>Դոբուտամին 250մգ N1</t>
  </si>
  <si>
    <t xml:space="preserve">Դոբուտամին 250մգ </t>
  </si>
  <si>
    <t>սրվակ</t>
  </si>
  <si>
    <t>Դոբուտամին (դոբուտամինի հիդրոքլորիդ) dobutamine (dobutamine hydrochloride) դեղափոշի լիոֆիլացված, կաթիլաներարկման լուծույթի 250մգ, ապակե սրվակ: Պահպանման պայմանները՝  չոր, լույսից պաշտպանված, երեխաների համար անհասանելի վայրում, ոչ բարձր քան 25°C ջերմաստիճանի պայմաններում:</t>
  </si>
  <si>
    <t>Էութիրոքս 50մկգ N100</t>
  </si>
  <si>
    <t>Լևոթիրօքսին 50մկգ</t>
  </si>
  <si>
    <t xml:space="preserve">Լևոթիրօքսին (լևոթիրօքսին նատրիում) levothyroxine (levothyroxine sodium) դեղահատ 50մկգ: Պահպանման պայմանները՝ չոր, լույսից պաշտպանված, երեխաների համար անհասանելի վայրում, ոչ բարձր քան 25°C ջերմաստիճանի պայմաններում: </t>
  </si>
  <si>
    <t>Էսպումիզան 40մգ/մլ 30մլ</t>
  </si>
  <si>
    <t>Սիմետիկոն 40մգ/մլ, 30մլ</t>
  </si>
  <si>
    <t>Թիոկտացիդ-600  ամպ. 600մգ/24մլ №5</t>
  </si>
  <si>
    <t xml:space="preserve">Թիոկտաթթու 25մգ/մլ, 24մլ </t>
  </si>
  <si>
    <t>Լիդազա ամպ N10</t>
  </si>
  <si>
    <t xml:space="preserve">Հիալուրոնիդազ 64ՄՄ, 2մլ </t>
  </si>
  <si>
    <t xml:space="preserve">Հիալուրոնիդազ hyaluronidase դեղափոշի ներարկման լուծույթի 64ՄՄ, 2մլ ամպուլ: Պահպանման պայմանները՝ չոր, լույսից պաշտպանված, երեխաների համար անհասանելի վայրում, ոչ բարձր քան 15°C ջերմաստիճանի պայմաններում: </t>
  </si>
  <si>
    <t>Լոպերամիդ 2մգ N10</t>
  </si>
  <si>
    <t xml:space="preserve">Լոպերամիդ 2մգ </t>
  </si>
  <si>
    <t xml:space="preserve">Լոպերամիդ (լոպերամիդի հիդրոքլորիդ) loperamide (loperamide hydrochloride) դեղապատիճ 2մգ: Պահպանման պայմանները՝ չոր, լույսից պաշտպանված, երեխաների համար անհասանելի ոչ բարձր 25°C ջերմաստիճանի պայմաններում:
</t>
  </si>
  <si>
    <t>Խոֆիտոլ դ/հ 200մգ N60</t>
  </si>
  <si>
    <t xml:space="preserve">Կանկառ իսկականի հանուկ 200մգ </t>
  </si>
  <si>
    <t>Կանկառ իսկականի հանուկ extractum cynara scolymus դեղահատ թաղանթապատ 200մգ: Պահպանման պայմանները՝  չոր, լույսից պաշտպանված, երեխաների համար անհասանելի վայրում, ոչ բարձր քան 30°C ջերմաստիճանի պայմաններում:</t>
  </si>
  <si>
    <t>Կարդիոմագնիլ 150մգ N100</t>
  </si>
  <si>
    <t>Ացետիլսալիցիլաթթու, մագնեզիումի հիդրօքսիդ 150մգ+30.39մգ</t>
  </si>
  <si>
    <t>Կոֆեին նատրիումի բենզոատ 100մգ/մլ 1մլ N10</t>
  </si>
  <si>
    <t>Կոֆեին նատրիումի բենզոատ 100մգ/մլ, 1մլ</t>
  </si>
  <si>
    <t>Հիդրոքլորոթիազիդ 25մգ N20</t>
  </si>
  <si>
    <t>Հիդրոքլորոթիազիդ 25մգ</t>
  </si>
  <si>
    <t xml:space="preserve">Հիդրոքլորոթիազիդ hydrochlorothiazide դեղահատ 25մգ: Պահպանման պայմանները՝  չոր, լույսից պաշտպանված, երեխաների համար անհասանելի վայրում, ոչ բարձր քան 30°C ջերմաստիճանի պայմաններում: </t>
  </si>
  <si>
    <t>Մաալոքս դ/կախույթ 250մլ</t>
  </si>
  <si>
    <t>Ալյումինի հիդրօքսիդ, մագնեզիումի հիդրօքսիդ 35մգ/մլ+40մգ/մլ, 250մլ</t>
  </si>
  <si>
    <t xml:space="preserve">Ալյումինի հիդրօքսիդ, մագնեզիումի հիդրօքսիդ aluminium hydroxide, magnesium hydroxide դեղակախույթ ներքին ընդունման 35մգ/մլ+40մգ/մլ, 250մլ ապակե շշիկ: Պահպանման պայմանները՝  չոր, լույսից պաշտպանված, երեխաների համար անհասանելի վայրում, ոչ բարձր քան 30°C ջերմաստիճանի պայմաններում: </t>
  </si>
  <si>
    <t>Մաալոքս փաթ. 15մլ №30</t>
  </si>
  <si>
    <t>Ալյումինի հիդրօքսիդ, մագնեզիումի հիդրօքսիդ  525մգ/15մլ+ 600մգ/15մլ, 15մլ</t>
  </si>
  <si>
    <t xml:space="preserve">Ալյումինի հիդրօքսիդ, մագնեզիումի հիդրօքսիդ aluminium hydroxide, magnesium hydroxide դեղակախույթ ներքին ընդունման 525մգ/15մլ+ 600մգ/15մլ, 15մլ փաթեթիկ: Պահպանման պայմանները՝  չոր, լույսից պաշտպանված, երեխաների համար անհասանելի վայրում, ոչ բարձր քան 30°C ջերմաստիճանի պայմաններում: </t>
  </si>
  <si>
    <t>Միդոկալմ 150մգ N30</t>
  </si>
  <si>
    <t xml:space="preserve">Տոլպերիզոն 150մգ </t>
  </si>
  <si>
    <t>Նազոնեքս 50մկգ 140 դոզա</t>
  </si>
  <si>
    <t>Մոմետազոն 50մկգ, 140 դոզա</t>
  </si>
  <si>
    <t>Նիդոլ դեղափոշի դյուրալուծ 100մգ</t>
  </si>
  <si>
    <t xml:space="preserve">Նիմեսուլիդ 100մգ </t>
  </si>
  <si>
    <t>Նոլպազա 40մգ N28</t>
  </si>
  <si>
    <t>Պանտոպրազոլ 40մգ</t>
  </si>
  <si>
    <t>Նովոկային  0,5% 5մլ N10</t>
  </si>
  <si>
    <t>Պրոկային 5մգ/մլ, 5մլ</t>
  </si>
  <si>
    <t>Նովոկային  2% 2մլ  N10</t>
  </si>
  <si>
    <t xml:space="preserve">Պրոկային 20մգ/մլ, 2մլ </t>
  </si>
  <si>
    <t>Նուկլեո ամպ. №3</t>
  </si>
  <si>
    <t>Ցիտիդինի-5-երկնատրիում մոնոֆոսֆատ +(ուրիդինի-5-եռնատրիում եռֆոսֆատ, ուրիդինի-5-երկնատրիում երկֆոսֆատ, ուրիդինի-5-երկնատրիում մոնոֆոսֆատ) /10մգ+6մգ/+2մլ</t>
  </si>
  <si>
    <t>Պրոտամինի սուլֆատ 50մգ/5մլ  5մլ N5</t>
  </si>
  <si>
    <t>Պրոտամինի սուլֆատ 10մգ/մլ, 5մլ</t>
  </si>
  <si>
    <t xml:space="preserve">Պրոտամինի սուլֆատ protamine sulfate լուծույթ ներարկման 10մգ/մլ, 5մլ ամպուլ: Պահպանման պայմանները՝ չոր, լույսից պաշտպանված վայրում, ոչ բարձր 25°C ջերմաստիճանի պայմաններում, երեխաների համար անհասանելի  վայրում: </t>
  </si>
  <si>
    <t>Սանդոստատին սրվ. 0,05մգ 1մլ N5</t>
  </si>
  <si>
    <t xml:space="preserve">Օկտրեոտիդ 0,05մգ/մլ, 1մլ </t>
  </si>
  <si>
    <t>Օկտրեոտիդ (օկտրեոտիդի ացետատ) octreotide (octreotide acetate) լուծույթ ներարկման 0,05մգ/մլ, 1մլ ամպուլ: Պահպանման պայմանները՝ չոր, լույսից պաշտպանված վայրում, սենյակային ջերմաստիճանի պայմաններում:</t>
  </si>
  <si>
    <t>Վիտամին C դ/հ 500մգ N20</t>
  </si>
  <si>
    <t xml:space="preserve">Ասկորբինաթթու 500մգ </t>
  </si>
  <si>
    <t>Ասկորբինաթթու ascorbic acid դեղահատ 500մգ: Պահպանման պայմանները՝ չոր, լույսից պաշտպանված վայրում, սենյակային ջերմաստիճանի պայմաններում:</t>
  </si>
  <si>
    <t>Տաուֆոն 40մգ/մլ, 10մլ</t>
  </si>
  <si>
    <t>Տաուրին 40մգ/մլ, 10մլ</t>
  </si>
  <si>
    <t>Ֆենիստիլ  0.1%-30գ</t>
  </si>
  <si>
    <t>Դիմետինդեն 1մգ/մլ, 30գ</t>
  </si>
  <si>
    <t xml:space="preserve">Դիմետինդեն (դիմետինդենի մալեատ) dimetindene (dimetindene maleate) դոնդող 1մգ/մլ, 30գ ալյումինե պարկուճ: Պահպանման պայմանները՝ չոր, մութ, արևի ճառագայթներից պաշտպանված, երեխաների համար անհասանելի վայրում, 15-25°C ջերմաստիճանի պայմաններում: </t>
  </si>
  <si>
    <t>Յոդի սպիրտային լ-թ 5% 30մլ</t>
  </si>
  <si>
    <t>Յոդ  50մգ/մլ, 30մլ</t>
  </si>
  <si>
    <t>Հակագանգրենոզ շիճուկ N1</t>
  </si>
  <si>
    <r>
      <t>Հակագանգրենոզ շիճուկ պոլիվալենտ, ձիու, մաքրված, կոնցենտրացված հեղուկ,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rFont val="Sylfaen"/>
        <family val="1"/>
        <charset val="204"/>
      </rPr>
      <t>1 հատ</t>
    </r>
    <r>
      <rPr>
        <sz val="10"/>
        <color rgb="FF000000"/>
        <rFont val="Sylfaen"/>
        <family val="1"/>
        <charset val="204"/>
      </rPr>
      <t xml:space="preserve">: Լուծույթ ներարկման      30000ME: Պահպանման պայմանները +2°C - +8°C: Չսառեցնել: Պահել երեխաների համար անհասանելի վայրում: </t>
    </r>
  </si>
  <si>
    <t>Ֆլեմոկլավ 250մգ+62.5մգ N20</t>
  </si>
  <si>
    <t>Ամօքսիցիլին, քլավուլանաթթու 250մգ+62.5մգ</t>
  </si>
  <si>
    <t>Ամօքսիցիլին (ամօքսիցիլինի տրիհիդրատ), քլավուլանաթթու (կալիումի քլավուլանատ) amoxicillin (amoxicillin trihydrate), clavulanic acid (potassium clavulanate) դեղահատ տարրալուծվող 250մգ+62,5մգ: Պահպանման պայմանները՝ չոր, լույսից պաշտպանված, երեխաների համար անհասանելի վայրում, ոչ բարձր քան 30°C ջերմաստիճանի պայմաններում:</t>
  </si>
  <si>
    <t>Ֆլուցինոլոն քսուք 0.25մգ/գ, 15գ</t>
  </si>
  <si>
    <t>Ֆլուոցինոլոնի ացետոնիդ  0.25մգ/գ, 15գ</t>
  </si>
  <si>
    <t>Pantenol 50mg/g 58g</t>
  </si>
  <si>
    <t>Դեքսպանթենոլ 50մգ/գ, 58գ</t>
  </si>
  <si>
    <t>Կարսիլ դ/հ 22.5մգ N80</t>
  </si>
  <si>
    <t xml:space="preserve">Սիլիմարին 22.5մգ </t>
  </si>
  <si>
    <t>Սիլիմարին silymarin դեղահատ թաղանթապատ 22,5մգ: Պահպանման պայմանները՝ չոր, լույսից պաշտպանված, երեխաների համար անհասանելի վայրում, ոչ բարձր քան 30°C ջերմաստիճանի պայմաններում:</t>
  </si>
  <si>
    <t>Կեստին 10մգ  N10</t>
  </si>
  <si>
    <t xml:space="preserve">էբաստին 10մգ </t>
  </si>
  <si>
    <t>էբաստին ebastine դեղահատ թաղանթապատ 10մգ: Պահպանման պայմանները՝ չոր, լույսից պաշտպանված, երեխաների համար անհասանելի վայրում, ոչ բարձր քան 30°C ջերմաստիճանի պայմաններում:</t>
  </si>
  <si>
    <t xml:space="preserve">Կոնակիոն 2մգ/մլ, 0.2մլ </t>
  </si>
  <si>
    <t>Ֆիտոմենադիոն 2մգ/0,2մլ, 0,2մլ</t>
  </si>
  <si>
    <t xml:space="preserve">Ֆիտոմենադիոն phytomenadione լուծույթ ներարկման 2մգ/0,2մլ, 0,2մլ ամպուլ և դեղաչափիչ սարք: Պահպանման պայմանները՝  չոր, լույսից պաշտպանված, երեխաների համար անհասանելի վայրում, ոչ բարձր քան 30°C ջերմաստիճանի պայմաններում: 
</t>
  </si>
  <si>
    <t>Նիտրոգլիցերին դ/հ 0,5մգ N40</t>
  </si>
  <si>
    <t xml:space="preserve">Նիտրոգլիցերին 0,5մգ </t>
  </si>
  <si>
    <t xml:space="preserve">Նիտրոգլիցերին nitroglycerin դեղահատ ենթալեզվային 0,5մգ: Պահպանման պայմանները՝ չոր, լույսից պաշտպանված վայրում, սենյակային ջերմաստիճանի պայմաններում, երեխաների համար անհասանելի վայրում: </t>
  </si>
  <si>
    <t>Մոնոսորբ ԷքսԼ 60մգ N28</t>
  </si>
  <si>
    <t xml:space="preserve">Իզոսորբիդի մոնոնիտրատ 60մգ </t>
  </si>
  <si>
    <t>Նազիվին  քթակաթիլ   0.05% 10մլ</t>
  </si>
  <si>
    <t xml:space="preserve">Օքսիմետազոլին 0,5մգ/մլ, 10մլ </t>
  </si>
  <si>
    <t xml:space="preserve">Օքսիմետազոլին (օքսիմետազոլինի հիդրոքլորիդ) oxymetazoline (oxymetazoline hydrochloride) քթակաթիլներ 0,5մգ/մլ, 10մլ ապակե կամ պլաստիկե շշիկ: Պահպանման պայմանները՝  չոր, լույսից պաշտպանված, երեխաների համար անհասանելի վայրում, ոչ բարձր քան 30°C ջերմաստիճանի պայմաններում: </t>
  </si>
  <si>
    <t>Վիկասոլ 10մգ/մլ 1մլ №10</t>
  </si>
  <si>
    <t>Մենադիոն 10մգ/մլ, 1մլ</t>
  </si>
  <si>
    <t>Մենադիոն (մենադիոնի նատրիումական բիսուլֆիտ) menadione (menadione sodium bisulfite) լուծույթ ներարկման 10մգ/մլ, 1մլ ամպուլ: Պահպանման պայմանները՝ չոր, լույսից պաշտպանված, երեխաների համար անհասանելի վայրում, ոչ բարձր քան 30°C ջերմաստիճանի պայմաններում:</t>
  </si>
  <si>
    <t xml:space="preserve">Մեպիվակային առանց էպինեֆրինի,2%-1,7մլ. N50,կարպուլ  </t>
  </si>
  <si>
    <t xml:space="preserve">Մեպիվակային 30մգ/մլ, 1,7մլ </t>
  </si>
  <si>
    <t xml:space="preserve">Մեպիվակային (մեպիվակայինի հիդրոքլորիդ) mepivacaine (mepivacaine hydrochloride)  լուծույթ ներարկման 30մգ/մլ, 1,7մլ փամփուշտ: Տեղափոխումն իրականացնել արևի ճառագայթներից պաշտպանված պայմաններում: Պահպանման պայմանները՝  մինչև +25˚C ջերմաստիճանում, չոր պայմաններում, լույսից պաշտպանված տեղում: Պահել երեխանեի համար անհասանելի տեղում: </t>
  </si>
  <si>
    <t xml:space="preserve">Օքսոլին (oxolin) 0,25%- 10գ </t>
  </si>
  <si>
    <t xml:space="preserve">Օքսոլին 2,5մգ/գ, 10գ </t>
  </si>
  <si>
    <t xml:space="preserve">Օքսոլին oxolin 2,5մգ/գ 10գ քսուք ալյումինե պարկուճում: Պահպանման պայմանները՝ չոր, լույսից պաշտպանված, երեխաների համար անհասանելի վայրում, ոչ բարձր քան 30°C ջերմաստիճանի պայմաններում: </t>
  </si>
  <si>
    <t>Լիդոկայինի քսուք 5%</t>
  </si>
  <si>
    <t>Լիդոկային 50մգ/գ, 15գ</t>
  </si>
  <si>
    <t xml:space="preserve">Լիդոկային lidocaine քսուք 50մգ/գ, 15գ ալյումին պարկուճ:  Պահպանման պայմանները՝ չոր, լույսից պաշտպանված, երեխաների համար անհասանելի վայրում, ոչ բարձր քան 30°C ջերմաստիճանի պայմաններում: </t>
  </si>
  <si>
    <t>Ամոնիակի լուծույթ 10%-30մլ</t>
  </si>
  <si>
    <t>Ամոնիակի լուծույթ 100մգ/մլ, 30մլ</t>
  </si>
  <si>
    <t>Բորաթթվի քսուք 25գ, 5%</t>
  </si>
  <si>
    <t>Բորաթթու 50մգ/գ, 25գ</t>
  </si>
  <si>
    <t xml:space="preserve">Բորաթթու boric acid քսուք 50մգ/գ, 25գ ալյումինե պարկուճ: Պահպանման պայմանները՝  չոր, լույսից պաշտպանված, երեխաների համար անհասանելի վայրում, ոչ բարձր քան 30°C ջերմաստիճանի պայմաններում: </t>
  </si>
  <si>
    <t>Սուլֆադիմեթօքսին N10</t>
  </si>
  <si>
    <t>Սուլֆադիմեթօքսին 500մգ</t>
  </si>
  <si>
    <t xml:space="preserve">Սուլֆադիմեթօքսին sulfadimethoxine դեղահատ 500մգ: Պահպանման պայմանները՝  չոր, լույսից պաշտպանված, երեխաների համար անհասանելի վայրում, ոչ բարձր քան 30°C ջերմաստիճանի պայմաններում: </t>
  </si>
  <si>
    <t>Տետրացիկլին 100մգ N20</t>
  </si>
  <si>
    <t>Տետրացիկլին 100մգ</t>
  </si>
  <si>
    <t xml:space="preserve">Տետրացիկլին tetracycline դեղահատ թաղանթապատ 100մգ: Պահպանման պայմանները՝ չոր, լույսից պաշտպանված, երեխաների համար անհասանելի վայրում, ոչ բարձր քան 30°C ջերմաստիճանի պայմաններում: </t>
  </si>
  <si>
    <t>Ընդամենը՝</t>
  </si>
  <si>
    <t>Միավորի գին</t>
  </si>
  <si>
    <t xml:space="preserve">Քանակ </t>
  </si>
  <si>
    <t>Չ/Հ</t>
  </si>
  <si>
    <t>Տեխնիկական բնութագիր*</t>
  </si>
  <si>
    <t xml:space="preserve">Չ/Մ </t>
  </si>
  <si>
    <t>Ապրանքի մատակարարումն իրականացվում է 2018 թվականին՝ միանվագ կամ փուլային ըստ Պատվիրատուի ներկայացված պահանջի՝ 20 օրացույցային օրվա ընթացքում, ընդ որում՝ առաջին փուլի մատակարարման ժամկետը սահմանվումէ 20-22 օրացույցային օր, որի հաշվարկը կատարվում է պայմանագրով նախատեսված կողմերի իրավունքների և պարտականությունների կատարման պայմանն ուժի մեջ մտնելու օրը:</t>
  </si>
  <si>
    <t>Գումար</t>
  </si>
  <si>
    <t>*Պարտադիր պայման է ապրանքի չօգտագործված լինելը:</t>
  </si>
  <si>
    <t>*Դեղորայքի մատակարարումը գործարանային փաթեթավորմամբ:</t>
  </si>
  <si>
    <t>*Մատակարարումն իրականացվում է Վաճառողի կողմից`Գնորդի նշված հասցեով, ք. Երևան Հերացի 58 և/կամ Մուրացան 114 հասցեներով:</t>
  </si>
  <si>
    <t xml:space="preserve">Պատասխանատու ստորաբաժանման կազմ՝                                                                                                                                                                                        Ղեկավար՝   Մ.Հայրիյանց                                                                                                                                                                                                            Անդամ՝        Ա.Հակոբյան </t>
  </si>
  <si>
    <t>* Յուրաքանչյուր մատակարարված խմբաքանակի  համար վճարումն իրականացվում է 30 աշխատանքային օրվա ընթացքում: Եթե ընդունված Ապրանքի դիմաց վճարելու համար  նախատեսված միջոցները չեն բավարարում, ապա վճարումը սույն կետի պայմաններով իրականացվում է այն ամսում, որում դրամական միջոցները նախատեսված են, սակայն ոչ ուշ քան 2018թ. դեկտեմբերի 20-ը:</t>
  </si>
  <si>
    <t>* Եթե պայմանագրի գործողության ընթացքում Պատվիրատուի կողմից գնման առարկայի պահանջը ներկայացվել է  ոչ ամբողջ խմբաքանակի համար, ապա գնման առարկայի չմատակարարված, մնացորդային խմբաքանակի մասով պայմանագիրը լուծվում է:</t>
  </si>
  <si>
    <t>* Դեղերի պիտանիության ժամկետները գնորդին հանձնման պահին պետք է լինեն հետևյալը՝ 2,5 տարվանից ավելի պիտանիության ժամկետ ունեցող դեղերը հանձման պահին պետք է ունենան առնվազն 2 տարի մնացորդային պիտանիության ժամկետ, մինչև 2,5 տարի պիտանիության ժամկետ ունեցող դեղերը հանձման պահին պետք է ունենան դեղի ընդհանուր պիտանիության ժամկետի առնվազն երկու երրորդը,  առանձին դեպքերում, այն է` հիվանդների անհետաձգելի պահանջի բավարարման հիմնավորված անհրաժեշտությունը, դեղի սպառման համար սահմանված պիտանիության կարճ ժամկետները, դեղը հանձման պահին կարող է ունենալ դեղի ընդհանուր պիտանիության ժամկետի առնվազն 1/2-ը:</t>
  </si>
  <si>
    <t>Առաջարկվող գնահատող հանձնաժողովի կազմ՝ Նախագահ՝ Լ.Դանիելյան,  Անդամներ՝ Է.Միրոյան, Կ.Մկրտչյան, Հ.Սարգսյան, Մ.Հարությունյան</t>
  </si>
  <si>
    <t>* Բոլոր չափաբաժինների համար պարտադիր  ներկայացնել ապրանքային նշանը, արտադրողի անվանումը և ծագման երկիրը:</t>
  </si>
  <si>
    <t>Ռիխտեր</t>
  </si>
  <si>
    <t>Առանց ԱԱՀ</t>
  </si>
  <si>
    <t>ԱԱՀ-ն ներառյալ</t>
  </si>
  <si>
    <t>Արֆարմացիա</t>
  </si>
  <si>
    <t>Լեյկո</t>
  </si>
  <si>
    <t>Լիկվոր</t>
  </si>
  <si>
    <t xml:space="preserve">Էսզեթ </t>
  </si>
  <si>
    <t>Թուֆէնժի</t>
  </si>
  <si>
    <t>Յոպրոմիդ 769մգ/մլ, 100մլ
Ultravist
370mg/100ml</t>
  </si>
  <si>
    <t>Յոպրոմիդ 769մգ/մլ, 100մլ</t>
  </si>
  <si>
    <t xml:space="preserve">Յոպրոմիդ iopromide լուծույթ ներարկման լուծույթ ներարկման 769մգ/մլ (370մգ յոդ/մլ), 100մլ ապակե սրվակ: Պահպանման պայմանները՝  չոր, լույսից պաշտպանված, երեխաների համար անհասանելի վայրում, ոչ բարձր քան 25°C ջերմաստիճանի պայմաններում: </t>
  </si>
  <si>
    <t>Դեքսպանթենոլ 50մգ/գ</t>
  </si>
  <si>
    <t xml:space="preserve">Դեքսպանթենոլ dexpanthenol ցողացիր 50մգ/գ, ոչ պակաս, քան 58գ ապակե կամ ալյումինե տարա: Պահպանման պայմանները՝  չոր, լույսից պաշտպանված, երեխաների համար անհասանելի վայրում, 15-25°C ջերմաստիճանի պայմաններում: </t>
  </si>
  <si>
    <t>Նիտրոգլիցերին  ցողաշիթ ենթալեզվային 0,4մգ/դեղաչափ</t>
  </si>
  <si>
    <t xml:space="preserve">Նիտրոգլիցերին nitroglycerin ցողաշիթ ենթալեզվային, դեղաչափված 0,4մգ/դեղաչափ, 10գ կամ 10մլ  տարա (180 կամ 200 դեղաչափ): Պահպանման պայմանները՝ չոր, լույսից պաշտպանված, երեխաների համար անհասանելի վայրում, ոչ բարձր քան 30°C ջերմաստիճանի պայմաններում: </t>
  </si>
  <si>
    <t>Գնման գին</t>
  </si>
  <si>
    <t>"Նատալի ֆարմ" ՍՊԸ</t>
  </si>
  <si>
    <t>Գինը առանց ԱԱՀ</t>
  </si>
  <si>
    <t>ԱԱՀ</t>
  </si>
  <si>
    <t>Գինը ԱԱՀ-ն ներառյալ</t>
  </si>
  <si>
    <t>"Էսզեթ ֆարմա" ՍՊԸ</t>
  </si>
  <si>
    <t>"Օնմեդ" ՍՊԸ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</si>
</sst>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</font>
    <font>
      <sz val="10"/>
      <color theme="1"/>
      <name val="Sylfaen"/>
      <family val="1"/>
    </font>
    <font>
      <b/>
      <sz val="9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  <charset val="204"/>
    </font>
    <font>
      <sz val="11"/>
      <name val="Sylfaen"/>
      <family val="1"/>
    </font>
    <font>
      <b/>
      <sz val="12"/>
      <name val="Sylfaen"/>
      <family val="1"/>
      <charset val="204"/>
    </font>
    <font>
      <b/>
      <sz val="14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4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4" borderId="1" xfId="1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4" borderId="0" xfId="0" applyNumberFormat="1" applyFill="1"/>
    <xf numFmtId="0" fontId="10" fillId="0" borderId="7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4" fontId="0" fillId="0" borderId="1" xfId="0" applyNumberFormat="1" applyFill="1" applyBorder="1"/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0" fillId="0" borderId="1" xfId="0" applyFill="1" applyBorder="1"/>
    <xf numFmtId="0" fontId="0" fillId="0" borderId="0" xfId="0" applyFill="1"/>
    <xf numFmtId="4" fontId="20" fillId="0" borderId="1" xfId="0" applyNumberFormat="1" applyFont="1" applyFill="1" applyBorder="1"/>
    <xf numFmtId="4" fontId="0" fillId="0" borderId="0" xfId="0" applyNumberFormat="1" applyFill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33867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39606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293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0096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33867</xdr:colOff>
      <xdr:row>29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396067" y="4649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29392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3500967" y="4495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33867</xdr:colOff>
      <xdr:row>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33867</xdr:colOff>
      <xdr:row>0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33867</xdr:colOff>
      <xdr:row>0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1033992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1000125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138892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87" name="TextBox 128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88" name="TextBox 128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89" name="TextBox 128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0" name="TextBox 128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1" name="TextBox 129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2" name="TextBox 129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3" name="TextBox 129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4" name="TextBox 129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5" name="TextBox 129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6" name="TextBox 129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7" name="TextBox 129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8" name="TextBox 129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299" name="TextBox 129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0" name="TextBox 129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1" name="TextBox 130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2" name="TextBox 130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3" name="TextBox 130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4" name="TextBox 130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5" name="TextBox 130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6" name="TextBox 130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7" name="TextBox 130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8" name="TextBox 130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09" name="TextBox 130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0" name="TextBox 130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1" name="TextBox 131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2" name="TextBox 131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3" name="TextBox 131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4" name="TextBox 131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5" name="TextBox 131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6" name="TextBox 131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7" name="TextBox 131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8" name="TextBox 131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19" name="TextBox 131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0" name="TextBox 131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1" name="TextBox 132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2" name="TextBox 132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3" name="TextBox 1322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4" name="TextBox 1323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5" name="TextBox 1324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6" name="TextBox 1325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7" name="TextBox 1326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8" name="TextBox 1327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29" name="TextBox 1328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30" name="TextBox 1329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31" name="TextBox 1330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0</xdr:row>
      <xdr:rowOff>0</xdr:rowOff>
    </xdr:from>
    <xdr:ext cx="184731" cy="217317"/>
    <xdr:sp macro="" textlink="">
      <xdr:nvSpPr>
        <xdr:cNvPr id="1332" name="TextBox 1331"/>
        <xdr:cNvSpPr txBox="1"/>
      </xdr:nvSpPr>
      <xdr:spPr>
        <a:xfrm>
          <a:off x="27051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35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70866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262467" y="82762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35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2138892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24342</xdr:colOff>
      <xdr:row>35</xdr:row>
      <xdr:rowOff>0</xdr:rowOff>
    </xdr:from>
    <xdr:ext cx="194454" cy="23621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29442" y="827627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35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6591300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35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1000125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35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62467" y="827627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33867</xdr:colOff>
      <xdr:row>2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967567" y="32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2</xdr:row>
      <xdr:rowOff>0</xdr:rowOff>
    </xdr:from>
    <xdr:ext cx="194454" cy="2834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0081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2</xdr:row>
      <xdr:rowOff>0</xdr:rowOff>
    </xdr:from>
    <xdr:ext cx="194454" cy="2834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45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967567" y="4134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44</xdr:row>
      <xdr:rowOff>0</xdr:rowOff>
    </xdr:from>
    <xdr:ext cx="194454" cy="2834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0081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44</xdr:row>
      <xdr:rowOff>0</xdr:rowOff>
    </xdr:from>
    <xdr:ext cx="194454" cy="2834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40014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0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967567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0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967567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33867</xdr:colOff>
      <xdr:row>0</xdr:row>
      <xdr:rowOff>0</xdr:rowOff>
    </xdr:from>
    <xdr:ext cx="184731" cy="264560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16C2297B-450A-4411-92B9-2FAA7959938A}"/>
            </a:ext>
          </a:extLst>
        </xdr:cNvPr>
        <xdr:cNvSpPr txBox="1"/>
      </xdr:nvSpPr>
      <xdr:spPr>
        <a:xfrm>
          <a:off x="2967567" y="54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0</xdr:row>
      <xdr:rowOff>0</xdr:rowOff>
    </xdr:from>
    <xdr:ext cx="194454" cy="283457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30081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0</xdr:row>
      <xdr:rowOff>0</xdr:rowOff>
    </xdr:from>
    <xdr:ext cx="194454" cy="283457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4072467" y="54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87" name="TextBox 1286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88" name="TextBox 1287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89" name="TextBox 1288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0" name="TextBox 1289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1" name="TextBox 1290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2" name="TextBox 1291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3" name="TextBox 1292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4" name="TextBox 1293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5" name="TextBox 1294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6" name="TextBox 1295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7" name="TextBox 1296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8" name="TextBox 1297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299" name="TextBox 1298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0" name="TextBox 1299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1" name="TextBox 1300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2" name="TextBox 1301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3" name="TextBox 1302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4" name="TextBox 1303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5" name="TextBox 1304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6" name="TextBox 1305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7" name="TextBox 1306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8" name="TextBox 1307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09" name="TextBox 1308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0" name="TextBox 1309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1" name="TextBox 1310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2" name="TextBox 1311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3" name="TextBox 1312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4" name="TextBox 1313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5" name="TextBox 1314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6" name="TextBox 1315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7" name="TextBox 1316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8" name="TextBox 1317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19" name="TextBox 1318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0" name="TextBox 1319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1" name="TextBox 1320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2" name="TextBox 1321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3" name="TextBox 1322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4" name="TextBox 1323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5" name="TextBox 1324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6" name="TextBox 1325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7" name="TextBox 1326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8" name="TextBox 1327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29" name="TextBox 1328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30" name="TextBox 1329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31" name="TextBox 1330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0</xdr:row>
      <xdr:rowOff>0</xdr:rowOff>
    </xdr:from>
    <xdr:ext cx="184731" cy="217317"/>
    <xdr:sp macro="" textlink="">
      <xdr:nvSpPr>
        <xdr:cNvPr id="1332" name="TextBox 1331"/>
        <xdr:cNvSpPr txBox="1"/>
      </xdr:nvSpPr>
      <xdr:spPr>
        <a:xfrm>
          <a:off x="4724400" y="542925"/>
          <a:ext cx="184731" cy="2173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52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90392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84731" cy="264560"/>
    <xdr:sp macro="" textlink="">
      <xdr:nvSpPr>
        <xdr:cNvPr id="1461" name="TextBox 1460"/>
        <xdr:cNvSpPr txBox="1"/>
      </xdr:nvSpPr>
      <xdr:spPr>
        <a:xfrm>
          <a:off x="262467" y="461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84731" cy="264560"/>
    <xdr:sp macro="" textlink="">
      <xdr:nvSpPr>
        <xdr:cNvPr id="1462" name="TextBox 1461"/>
        <xdr:cNvSpPr txBox="1"/>
      </xdr:nvSpPr>
      <xdr:spPr>
        <a:xfrm>
          <a:off x="262467" y="461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84731" cy="264560"/>
    <xdr:sp macro="" textlink="">
      <xdr:nvSpPr>
        <xdr:cNvPr id="1463" name="TextBox 1462"/>
        <xdr:cNvSpPr txBox="1"/>
      </xdr:nvSpPr>
      <xdr:spPr>
        <a:xfrm>
          <a:off x="262467" y="461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84731" cy="264560"/>
    <xdr:sp macro="" textlink="">
      <xdr:nvSpPr>
        <xdr:cNvPr id="1464" name="TextBox 1463"/>
        <xdr:cNvSpPr txBox="1"/>
      </xdr:nvSpPr>
      <xdr:spPr>
        <a:xfrm>
          <a:off x="262467" y="46120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1138767</xdr:colOff>
      <xdr:row>52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407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3621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48742" y="461200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52</xdr:row>
      <xdr:rowOff>0</xdr:rowOff>
    </xdr:from>
    <xdr:ext cx="194454" cy="283457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543925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52</xdr:row>
      <xdr:rowOff>0</xdr:rowOff>
    </xdr:from>
    <xdr:ext cx="194454" cy="283457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30081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1138767</xdr:colOff>
      <xdr:row>52</xdr:row>
      <xdr:rowOff>0</xdr:rowOff>
    </xdr:from>
    <xdr:ext cx="194454" cy="283457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62467" y="46120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workbookViewId="0">
      <selection activeCell="S3" sqref="S3"/>
    </sheetView>
  </sheetViews>
  <sheetFormatPr defaultRowHeight="15.75"/>
  <cols>
    <col min="1" max="1" width="4.140625" style="70" bestFit="1" customWidth="1"/>
    <col min="2" max="2" width="26.5703125" style="70" hidden="1" customWidth="1"/>
    <col min="3" max="3" width="20.140625" style="70" customWidth="1"/>
    <col min="4" max="4" width="57.28515625" style="70" hidden="1" customWidth="1"/>
    <col min="5" max="5" width="7.42578125" style="70" hidden="1" customWidth="1"/>
    <col min="6" max="6" width="9.85546875" style="15" hidden="1" customWidth="1"/>
    <col min="7" max="7" width="9.85546875" style="70" hidden="1" customWidth="1"/>
    <col min="8" max="8" width="12.140625" style="70" customWidth="1"/>
    <col min="9" max="9" width="10.140625" style="72" bestFit="1" customWidth="1"/>
    <col min="10" max="10" width="9.28515625" style="72" bestFit="1" customWidth="1"/>
    <col min="11" max="11" width="10.140625" style="72" bestFit="1" customWidth="1"/>
    <col min="12" max="14" width="9.140625" style="72"/>
    <col min="15" max="16384" width="9.140625" style="70"/>
  </cols>
  <sheetData>
    <row r="1" spans="1:17" s="18" customFormat="1" ht="30.75" customHeight="1">
      <c r="A1" s="51" t="s">
        <v>137</v>
      </c>
      <c r="B1" s="51" t="s">
        <v>1</v>
      </c>
      <c r="C1" s="51" t="s">
        <v>2</v>
      </c>
      <c r="D1" s="51" t="s">
        <v>138</v>
      </c>
      <c r="E1" s="51" t="s">
        <v>139</v>
      </c>
      <c r="F1" s="40" t="s">
        <v>140</v>
      </c>
      <c r="G1" s="41"/>
      <c r="H1" s="48" t="s">
        <v>166</v>
      </c>
      <c r="I1" s="50" t="s">
        <v>167</v>
      </c>
      <c r="J1" s="50"/>
      <c r="K1" s="50"/>
      <c r="L1" s="50" t="s">
        <v>171</v>
      </c>
      <c r="M1" s="50"/>
      <c r="N1" s="50"/>
      <c r="O1" s="47" t="s">
        <v>172</v>
      </c>
      <c r="P1" s="47"/>
      <c r="Q1" s="47"/>
    </row>
    <row r="2" spans="1:17" s="18" customFormat="1" ht="42.75" customHeight="1">
      <c r="A2" s="52"/>
      <c r="B2" s="52"/>
      <c r="C2" s="52"/>
      <c r="D2" s="52"/>
      <c r="E2" s="52"/>
      <c r="F2" s="46" t="s">
        <v>136</v>
      </c>
      <c r="G2" s="45" t="s">
        <v>135</v>
      </c>
      <c r="H2" s="49"/>
      <c r="I2" s="43" t="s">
        <v>168</v>
      </c>
      <c r="J2" s="43" t="s">
        <v>169</v>
      </c>
      <c r="K2" s="43" t="s">
        <v>170</v>
      </c>
      <c r="L2" s="43" t="s">
        <v>168</v>
      </c>
      <c r="M2" s="43" t="s">
        <v>169</v>
      </c>
      <c r="N2" s="43" t="s">
        <v>170</v>
      </c>
      <c r="O2" s="44" t="s">
        <v>168</v>
      </c>
      <c r="P2" s="44" t="s">
        <v>169</v>
      </c>
      <c r="Q2" s="44" t="s">
        <v>170</v>
      </c>
    </row>
    <row r="3" spans="1:17" ht="34.5" customHeight="1">
      <c r="A3" s="2">
        <v>1</v>
      </c>
      <c r="B3" s="3" t="s">
        <v>3</v>
      </c>
      <c r="C3" s="3" t="s">
        <v>4</v>
      </c>
      <c r="D3" s="4" t="s">
        <v>6</v>
      </c>
      <c r="E3" s="2" t="s">
        <v>7</v>
      </c>
      <c r="F3" s="2">
        <v>250</v>
      </c>
      <c r="G3" s="13">
        <v>46</v>
      </c>
      <c r="H3" s="13">
        <f>F3*G3</f>
        <v>11500</v>
      </c>
      <c r="I3" s="42"/>
      <c r="J3" s="42"/>
      <c r="K3" s="42"/>
      <c r="L3" s="42"/>
      <c r="M3" s="42"/>
      <c r="N3" s="42"/>
      <c r="O3" s="69"/>
      <c r="P3" s="69"/>
      <c r="Q3" s="69"/>
    </row>
    <row r="4" spans="1:17" ht="34.5" customHeight="1">
      <c r="A4" s="2">
        <v>2</v>
      </c>
      <c r="B4" s="3" t="s">
        <v>13</v>
      </c>
      <c r="C4" s="3" t="s">
        <v>14</v>
      </c>
      <c r="D4" s="5" t="s">
        <v>15</v>
      </c>
      <c r="E4" s="2" t="s">
        <v>7</v>
      </c>
      <c r="F4" s="2">
        <v>100</v>
      </c>
      <c r="G4" s="13">
        <v>76</v>
      </c>
      <c r="H4" s="13">
        <f t="shared" ref="H4:H35" si="0">F4*G4</f>
        <v>7600</v>
      </c>
      <c r="I4" s="42"/>
      <c r="J4" s="42"/>
      <c r="K4" s="42"/>
      <c r="L4" s="42"/>
      <c r="M4" s="42"/>
      <c r="N4" s="42"/>
      <c r="O4" s="69"/>
      <c r="P4" s="69"/>
      <c r="Q4" s="69"/>
    </row>
    <row r="5" spans="1:17" ht="34.5" customHeight="1">
      <c r="A5" s="2">
        <v>3</v>
      </c>
      <c r="B5" s="3" t="s">
        <v>16</v>
      </c>
      <c r="C5" s="3" t="s">
        <v>17</v>
      </c>
      <c r="D5" s="5" t="s">
        <v>18</v>
      </c>
      <c r="E5" s="2" t="s">
        <v>7</v>
      </c>
      <c r="F5" s="2">
        <v>500</v>
      </c>
      <c r="G5" s="13">
        <v>6</v>
      </c>
      <c r="H5" s="13">
        <f t="shared" si="0"/>
        <v>3000</v>
      </c>
      <c r="I5" s="42">
        <v>2250</v>
      </c>
      <c r="J5" s="42">
        <f t="shared" ref="J5:J35" si="1">I5*20%</f>
        <v>450</v>
      </c>
      <c r="K5" s="42">
        <f t="shared" ref="K5:K35" si="2">I5+J5</f>
        <v>2700</v>
      </c>
      <c r="L5" s="42"/>
      <c r="M5" s="42"/>
      <c r="N5" s="42"/>
      <c r="O5" s="69"/>
      <c r="P5" s="69"/>
      <c r="Q5" s="69"/>
    </row>
    <row r="6" spans="1:17" ht="34.5" customHeight="1">
      <c r="A6" s="2">
        <v>4</v>
      </c>
      <c r="B6" s="3" t="s">
        <v>19</v>
      </c>
      <c r="C6" s="3" t="s">
        <v>20</v>
      </c>
      <c r="D6" s="5" t="s">
        <v>21</v>
      </c>
      <c r="E6" s="2" t="s">
        <v>7</v>
      </c>
      <c r="F6" s="2">
        <v>50</v>
      </c>
      <c r="G6" s="13">
        <v>55</v>
      </c>
      <c r="H6" s="13">
        <f t="shared" si="0"/>
        <v>2750</v>
      </c>
      <c r="I6" s="42">
        <v>1958.3330000000001</v>
      </c>
      <c r="J6" s="42">
        <f t="shared" si="1"/>
        <v>391.66660000000002</v>
      </c>
      <c r="K6" s="42">
        <f t="shared" si="2"/>
        <v>2349.9996000000001</v>
      </c>
      <c r="L6" s="42"/>
      <c r="M6" s="42"/>
      <c r="N6" s="42"/>
      <c r="O6" s="69"/>
      <c r="P6" s="69"/>
      <c r="Q6" s="69"/>
    </row>
    <row r="7" spans="1:17" ht="34.5" customHeight="1">
      <c r="A7" s="2">
        <v>5</v>
      </c>
      <c r="B7" s="3" t="s">
        <v>22</v>
      </c>
      <c r="C7" s="3" t="s">
        <v>23</v>
      </c>
      <c r="D7" s="5" t="s">
        <v>25</v>
      </c>
      <c r="E7" s="2" t="s">
        <v>7</v>
      </c>
      <c r="F7" s="2">
        <v>50</v>
      </c>
      <c r="G7" s="13">
        <v>4500</v>
      </c>
      <c r="H7" s="13">
        <f t="shared" si="0"/>
        <v>225000</v>
      </c>
      <c r="I7" s="42">
        <v>179166.66699999999</v>
      </c>
      <c r="J7" s="42">
        <f t="shared" si="1"/>
        <v>35833.333399999996</v>
      </c>
      <c r="K7" s="42">
        <f t="shared" si="2"/>
        <v>215000.00039999999</v>
      </c>
      <c r="L7" s="42"/>
      <c r="M7" s="42"/>
      <c r="N7" s="42"/>
      <c r="O7" s="69"/>
      <c r="P7" s="69"/>
      <c r="Q7" s="69"/>
    </row>
    <row r="8" spans="1:17" ht="34.5" customHeight="1">
      <c r="A8" s="2">
        <v>6</v>
      </c>
      <c r="B8" s="3" t="s">
        <v>26</v>
      </c>
      <c r="C8" s="3" t="s">
        <v>27</v>
      </c>
      <c r="D8" s="5" t="s">
        <v>28</v>
      </c>
      <c r="E8" s="2" t="s">
        <v>7</v>
      </c>
      <c r="F8" s="2">
        <v>1000</v>
      </c>
      <c r="G8" s="13">
        <v>19.5</v>
      </c>
      <c r="H8" s="13">
        <f t="shared" si="0"/>
        <v>19500</v>
      </c>
      <c r="I8" s="42">
        <v>15666.666999999999</v>
      </c>
      <c r="J8" s="42">
        <f t="shared" si="1"/>
        <v>3133.3334</v>
      </c>
      <c r="K8" s="42">
        <f t="shared" si="2"/>
        <v>18800.000400000001</v>
      </c>
      <c r="L8" s="42"/>
      <c r="M8" s="42"/>
      <c r="N8" s="42"/>
      <c r="O8" s="69"/>
      <c r="P8" s="69"/>
      <c r="Q8" s="69"/>
    </row>
    <row r="9" spans="1:17" ht="34.5" customHeight="1">
      <c r="A9" s="2">
        <v>7</v>
      </c>
      <c r="B9" s="3" t="s">
        <v>33</v>
      </c>
      <c r="C9" s="3" t="s">
        <v>34</v>
      </c>
      <c r="D9" s="5" t="s">
        <v>35</v>
      </c>
      <c r="E9" s="2" t="s">
        <v>7</v>
      </c>
      <c r="F9" s="2">
        <v>120</v>
      </c>
      <c r="G9" s="13">
        <v>145</v>
      </c>
      <c r="H9" s="13">
        <f t="shared" si="0"/>
        <v>17400</v>
      </c>
      <c r="I9" s="71">
        <v>14500</v>
      </c>
      <c r="J9" s="71">
        <f t="shared" si="1"/>
        <v>2900</v>
      </c>
      <c r="K9" s="71">
        <f t="shared" si="2"/>
        <v>17400</v>
      </c>
      <c r="L9" s="42"/>
      <c r="M9" s="42"/>
      <c r="N9" s="42"/>
      <c r="O9" s="69"/>
      <c r="P9" s="69"/>
      <c r="Q9" s="69"/>
    </row>
    <row r="10" spans="1:17" ht="34.5" customHeight="1">
      <c r="A10" s="2">
        <v>8</v>
      </c>
      <c r="B10" s="3" t="s">
        <v>36</v>
      </c>
      <c r="C10" s="3" t="s">
        <v>37</v>
      </c>
      <c r="D10" s="5" t="s">
        <v>38</v>
      </c>
      <c r="E10" s="2" t="s">
        <v>7</v>
      </c>
      <c r="F10" s="2">
        <v>300</v>
      </c>
      <c r="G10" s="13">
        <v>10</v>
      </c>
      <c r="H10" s="13">
        <f t="shared" si="0"/>
        <v>3000</v>
      </c>
      <c r="I10" s="42"/>
      <c r="J10" s="42"/>
      <c r="K10" s="42"/>
      <c r="L10" s="42"/>
      <c r="M10" s="42"/>
      <c r="N10" s="42"/>
      <c r="O10" s="69"/>
      <c r="P10" s="69"/>
      <c r="Q10" s="69"/>
    </row>
    <row r="11" spans="1:17" ht="34.5" customHeight="1">
      <c r="A11" s="2">
        <v>9</v>
      </c>
      <c r="B11" s="3" t="s">
        <v>39</v>
      </c>
      <c r="C11" s="3" t="s">
        <v>40</v>
      </c>
      <c r="D11" s="5" t="s">
        <v>41</v>
      </c>
      <c r="E11" s="2" t="s">
        <v>7</v>
      </c>
      <c r="F11" s="2">
        <v>600</v>
      </c>
      <c r="G11" s="13">
        <v>45</v>
      </c>
      <c r="H11" s="13">
        <f t="shared" si="0"/>
        <v>27000</v>
      </c>
      <c r="I11" s="42">
        <v>19765</v>
      </c>
      <c r="J11" s="42">
        <f t="shared" si="1"/>
        <v>3953</v>
      </c>
      <c r="K11" s="42">
        <f t="shared" ref="K11" si="3">I11+J11</f>
        <v>23718</v>
      </c>
      <c r="L11" s="42"/>
      <c r="M11" s="42"/>
      <c r="N11" s="42"/>
      <c r="O11" s="69"/>
      <c r="P11" s="69"/>
      <c r="Q11" s="69"/>
    </row>
    <row r="12" spans="1:17" ht="34.5" customHeight="1">
      <c r="A12" s="2">
        <v>10</v>
      </c>
      <c r="B12" s="3" t="s">
        <v>46</v>
      </c>
      <c r="C12" s="6" t="s">
        <v>47</v>
      </c>
      <c r="D12" s="7" t="s">
        <v>48</v>
      </c>
      <c r="E12" s="2" t="s">
        <v>7</v>
      </c>
      <c r="F12" s="2">
        <v>200</v>
      </c>
      <c r="G12" s="13">
        <v>39</v>
      </c>
      <c r="H12" s="13">
        <f t="shared" si="0"/>
        <v>7800</v>
      </c>
      <c r="I12" s="42">
        <v>6000</v>
      </c>
      <c r="J12" s="42">
        <f t="shared" si="1"/>
        <v>1200</v>
      </c>
      <c r="K12" s="42">
        <f t="shared" si="2"/>
        <v>7200</v>
      </c>
      <c r="L12" s="42"/>
      <c r="M12" s="42"/>
      <c r="N12" s="42"/>
      <c r="O12" s="69"/>
      <c r="P12" s="69"/>
      <c r="Q12" s="69"/>
    </row>
    <row r="13" spans="1:17" ht="34.5" customHeight="1">
      <c r="A13" s="2">
        <v>11</v>
      </c>
      <c r="B13" s="3" t="s">
        <v>49</v>
      </c>
      <c r="C13" s="6" t="s">
        <v>50</v>
      </c>
      <c r="D13" s="7" t="s">
        <v>51</v>
      </c>
      <c r="E13" s="2" t="s">
        <v>7</v>
      </c>
      <c r="F13" s="2">
        <v>20</v>
      </c>
      <c r="G13" s="13">
        <v>1820</v>
      </c>
      <c r="H13" s="13">
        <f t="shared" si="0"/>
        <v>36400</v>
      </c>
      <c r="I13" s="42">
        <v>19333.332999999999</v>
      </c>
      <c r="J13" s="42">
        <f t="shared" si="1"/>
        <v>3866.6666</v>
      </c>
      <c r="K13" s="42">
        <f t="shared" si="2"/>
        <v>23199.999599999999</v>
      </c>
      <c r="L13" s="42"/>
      <c r="M13" s="42"/>
      <c r="N13" s="42"/>
      <c r="O13" s="69"/>
      <c r="P13" s="69"/>
      <c r="Q13" s="69"/>
    </row>
    <row r="14" spans="1:17" ht="34.5" customHeight="1">
      <c r="A14" s="2">
        <v>12</v>
      </c>
      <c r="B14" s="3" t="s">
        <v>52</v>
      </c>
      <c r="C14" s="6" t="s">
        <v>53</v>
      </c>
      <c r="D14" s="7" t="s">
        <v>54</v>
      </c>
      <c r="E14" s="2" t="s">
        <v>7</v>
      </c>
      <c r="F14" s="2">
        <v>90</v>
      </c>
      <c r="G14" s="13">
        <v>113</v>
      </c>
      <c r="H14" s="13">
        <f t="shared" si="0"/>
        <v>10170</v>
      </c>
      <c r="I14" s="42">
        <v>7875</v>
      </c>
      <c r="J14" s="42">
        <f t="shared" si="1"/>
        <v>1575</v>
      </c>
      <c r="K14" s="42">
        <f t="shared" si="2"/>
        <v>9450</v>
      </c>
      <c r="L14" s="42"/>
      <c r="M14" s="42"/>
      <c r="N14" s="42"/>
      <c r="O14" s="69"/>
      <c r="P14" s="69"/>
      <c r="Q14" s="69"/>
    </row>
    <row r="15" spans="1:17" ht="34.5" customHeight="1">
      <c r="A15" s="2">
        <v>13</v>
      </c>
      <c r="B15" s="3" t="s">
        <v>69</v>
      </c>
      <c r="C15" s="6" t="s">
        <v>70</v>
      </c>
      <c r="D15" s="3" t="s">
        <v>71</v>
      </c>
      <c r="E15" s="2" t="s">
        <v>7</v>
      </c>
      <c r="F15" s="2">
        <v>5</v>
      </c>
      <c r="G15" s="13">
        <v>2200</v>
      </c>
      <c r="H15" s="13">
        <f t="shared" si="0"/>
        <v>11000</v>
      </c>
      <c r="I15" s="42"/>
      <c r="J15" s="42"/>
      <c r="K15" s="42"/>
      <c r="L15" s="42"/>
      <c r="M15" s="42"/>
      <c r="N15" s="42"/>
      <c r="O15" s="69"/>
      <c r="P15" s="69"/>
      <c r="Q15" s="69"/>
    </row>
    <row r="16" spans="1:17" ht="34.5" customHeight="1">
      <c r="A16" s="2">
        <v>14</v>
      </c>
      <c r="B16" s="3" t="s">
        <v>72</v>
      </c>
      <c r="C16" s="6" t="s">
        <v>73</v>
      </c>
      <c r="D16" s="3" t="s">
        <v>74</v>
      </c>
      <c r="E16" s="2" t="s">
        <v>7</v>
      </c>
      <c r="F16" s="2">
        <v>5</v>
      </c>
      <c r="G16" s="13">
        <v>5250</v>
      </c>
      <c r="H16" s="13">
        <f t="shared" si="0"/>
        <v>26250</v>
      </c>
      <c r="I16" s="42">
        <v>19734.332999999999</v>
      </c>
      <c r="J16" s="42">
        <f t="shared" si="1"/>
        <v>3946.8665999999998</v>
      </c>
      <c r="K16" s="42">
        <f t="shared" si="2"/>
        <v>23681.1996</v>
      </c>
      <c r="L16" s="42"/>
      <c r="M16" s="42"/>
      <c r="N16" s="42"/>
      <c r="O16" s="69"/>
      <c r="P16" s="69"/>
      <c r="Q16" s="69"/>
    </row>
    <row r="17" spans="1:17" ht="34.5" customHeight="1">
      <c r="A17" s="2">
        <v>15</v>
      </c>
      <c r="B17" s="3" t="s">
        <v>159</v>
      </c>
      <c r="C17" s="6" t="s">
        <v>160</v>
      </c>
      <c r="D17" s="3" t="s">
        <v>161</v>
      </c>
      <c r="E17" s="2" t="s">
        <v>7</v>
      </c>
      <c r="F17" s="2">
        <v>500</v>
      </c>
      <c r="G17" s="13">
        <v>17495</v>
      </c>
      <c r="H17" s="13">
        <f t="shared" si="0"/>
        <v>8747500</v>
      </c>
      <c r="I17" s="42"/>
      <c r="J17" s="42"/>
      <c r="K17" s="42"/>
      <c r="L17" s="42"/>
      <c r="M17" s="42"/>
      <c r="N17" s="42"/>
      <c r="O17" s="69">
        <v>8745000</v>
      </c>
      <c r="P17" s="69">
        <v>0</v>
      </c>
      <c r="Q17" s="69">
        <f t="shared" ref="Q17" si="4">O17+P17</f>
        <v>8745000</v>
      </c>
    </row>
    <row r="18" spans="1:17" ht="34.5" customHeight="1">
      <c r="A18" s="2">
        <v>16</v>
      </c>
      <c r="B18" s="3" t="s">
        <v>75</v>
      </c>
      <c r="C18" s="6" t="s">
        <v>76</v>
      </c>
      <c r="D18" s="3" t="s">
        <v>77</v>
      </c>
      <c r="E18" s="2" t="s">
        <v>7</v>
      </c>
      <c r="F18" s="2">
        <v>300</v>
      </c>
      <c r="G18" s="13">
        <v>27</v>
      </c>
      <c r="H18" s="13">
        <f t="shared" si="0"/>
        <v>8100</v>
      </c>
      <c r="I18" s="42">
        <v>5882.5</v>
      </c>
      <c r="J18" s="42">
        <f t="shared" si="1"/>
        <v>1176.5</v>
      </c>
      <c r="K18" s="42">
        <f t="shared" si="2"/>
        <v>7059</v>
      </c>
      <c r="L18" s="42"/>
      <c r="M18" s="42"/>
      <c r="N18" s="42"/>
      <c r="O18" s="69"/>
      <c r="P18" s="69"/>
      <c r="Q18" s="69"/>
    </row>
    <row r="19" spans="1:17" ht="34.5" customHeight="1">
      <c r="A19" s="2">
        <v>17</v>
      </c>
      <c r="B19" s="3" t="s">
        <v>80</v>
      </c>
      <c r="C19" s="6" t="s">
        <v>81</v>
      </c>
      <c r="D19" s="3" t="s">
        <v>82</v>
      </c>
      <c r="E19" s="2" t="s">
        <v>7</v>
      </c>
      <c r="F19" s="2">
        <v>50</v>
      </c>
      <c r="G19" s="13">
        <v>2790.83</v>
      </c>
      <c r="H19" s="13">
        <f t="shared" si="0"/>
        <v>139541.5</v>
      </c>
      <c r="I19" s="71">
        <v>116250</v>
      </c>
      <c r="J19" s="71">
        <f t="shared" si="1"/>
        <v>23250</v>
      </c>
      <c r="K19" s="71">
        <f t="shared" si="2"/>
        <v>139500</v>
      </c>
      <c r="L19" s="42"/>
      <c r="M19" s="42"/>
      <c r="N19" s="42"/>
      <c r="O19" s="69"/>
      <c r="P19" s="69"/>
      <c r="Q19" s="69"/>
    </row>
    <row r="20" spans="1:17" ht="34.5" customHeight="1">
      <c r="A20" s="2">
        <v>18</v>
      </c>
      <c r="B20" s="3" t="s">
        <v>85</v>
      </c>
      <c r="C20" s="3" t="s">
        <v>85</v>
      </c>
      <c r="D20" s="5" t="s">
        <v>86</v>
      </c>
      <c r="E20" s="2" t="s">
        <v>7</v>
      </c>
      <c r="F20" s="2">
        <v>2</v>
      </c>
      <c r="G20" s="13">
        <v>114000</v>
      </c>
      <c r="H20" s="13">
        <f t="shared" si="0"/>
        <v>228000</v>
      </c>
      <c r="I20" s="42"/>
      <c r="J20" s="42"/>
      <c r="K20" s="42"/>
      <c r="L20" s="42"/>
      <c r="M20" s="42"/>
      <c r="N20" s="42"/>
      <c r="O20" s="69"/>
      <c r="P20" s="69"/>
      <c r="Q20" s="69"/>
    </row>
    <row r="21" spans="1:17" ht="34.5" customHeight="1">
      <c r="A21" s="2">
        <v>19</v>
      </c>
      <c r="B21" s="3" t="s">
        <v>87</v>
      </c>
      <c r="C21" s="6" t="s">
        <v>88</v>
      </c>
      <c r="D21" s="3" t="s">
        <v>89</v>
      </c>
      <c r="E21" s="2" t="s">
        <v>7</v>
      </c>
      <c r="F21" s="2">
        <v>700</v>
      </c>
      <c r="G21" s="13">
        <v>205</v>
      </c>
      <c r="H21" s="13">
        <f t="shared" si="0"/>
        <v>143500</v>
      </c>
      <c r="I21" s="42"/>
      <c r="J21" s="42"/>
      <c r="K21" s="42"/>
      <c r="L21" s="42"/>
      <c r="M21" s="42"/>
      <c r="N21" s="42"/>
      <c r="O21" s="69"/>
      <c r="P21" s="69"/>
      <c r="Q21" s="69"/>
    </row>
    <row r="22" spans="1:17" ht="34.5" customHeight="1">
      <c r="A22" s="2">
        <v>20</v>
      </c>
      <c r="B22" s="3" t="s">
        <v>92</v>
      </c>
      <c r="C22" s="6" t="s">
        <v>162</v>
      </c>
      <c r="D22" s="3" t="s">
        <v>163</v>
      </c>
      <c r="E22" s="2" t="s">
        <v>7</v>
      </c>
      <c r="F22" s="2">
        <v>10</v>
      </c>
      <c r="G22" s="13">
        <v>1700</v>
      </c>
      <c r="H22" s="13">
        <f t="shared" si="0"/>
        <v>17000</v>
      </c>
      <c r="I22" s="42">
        <v>13616.666999999999</v>
      </c>
      <c r="J22" s="42">
        <f t="shared" si="1"/>
        <v>2723.3334</v>
      </c>
      <c r="K22" s="42">
        <f t="shared" si="2"/>
        <v>16340.000399999999</v>
      </c>
      <c r="L22" s="42"/>
      <c r="M22" s="42"/>
      <c r="N22" s="42"/>
      <c r="O22" s="69"/>
      <c r="P22" s="69"/>
      <c r="Q22" s="69"/>
    </row>
    <row r="23" spans="1:17" ht="34.5" customHeight="1">
      <c r="A23" s="2">
        <v>21</v>
      </c>
      <c r="B23" s="3" t="s">
        <v>94</v>
      </c>
      <c r="C23" s="3" t="s">
        <v>95</v>
      </c>
      <c r="D23" s="5" t="s">
        <v>96</v>
      </c>
      <c r="E23" s="2" t="s">
        <v>7</v>
      </c>
      <c r="F23" s="2">
        <v>5600</v>
      </c>
      <c r="G23" s="13">
        <v>17.850000000000001</v>
      </c>
      <c r="H23" s="13">
        <f t="shared" si="0"/>
        <v>99960.000000000015</v>
      </c>
      <c r="I23" s="42">
        <v>78820</v>
      </c>
      <c r="J23" s="42">
        <f t="shared" si="1"/>
        <v>15764</v>
      </c>
      <c r="K23" s="42">
        <f t="shared" si="2"/>
        <v>94584</v>
      </c>
      <c r="L23" s="42"/>
      <c r="M23" s="42"/>
      <c r="N23" s="42"/>
      <c r="O23" s="69"/>
      <c r="P23" s="69"/>
      <c r="Q23" s="69"/>
    </row>
    <row r="24" spans="1:17" ht="34.5" customHeight="1">
      <c r="A24" s="2">
        <v>22</v>
      </c>
      <c r="B24" s="3" t="s">
        <v>97</v>
      </c>
      <c r="C24" s="3" t="s">
        <v>98</v>
      </c>
      <c r="D24" s="5" t="s">
        <v>99</v>
      </c>
      <c r="E24" s="2" t="s">
        <v>7</v>
      </c>
      <c r="F24" s="2">
        <v>500</v>
      </c>
      <c r="G24" s="13">
        <v>390</v>
      </c>
      <c r="H24" s="13">
        <f t="shared" si="0"/>
        <v>195000</v>
      </c>
      <c r="I24" s="42"/>
      <c r="J24" s="42"/>
      <c r="K24" s="42"/>
      <c r="L24" s="42"/>
      <c r="M24" s="42"/>
      <c r="N24" s="42"/>
      <c r="O24" s="69"/>
      <c r="P24" s="69"/>
      <c r="Q24" s="69"/>
    </row>
    <row r="25" spans="1:17" ht="34.5" customHeight="1">
      <c r="A25" s="2">
        <v>23</v>
      </c>
      <c r="B25" s="3" t="s">
        <v>100</v>
      </c>
      <c r="C25" s="6" t="s">
        <v>101</v>
      </c>
      <c r="D25" s="3" t="s">
        <v>102</v>
      </c>
      <c r="E25" s="2" t="s">
        <v>7</v>
      </c>
      <c r="F25" s="2">
        <v>80</v>
      </c>
      <c r="G25" s="13">
        <v>1600</v>
      </c>
      <c r="H25" s="13">
        <f t="shared" si="0"/>
        <v>128000</v>
      </c>
      <c r="I25" s="42">
        <v>86000</v>
      </c>
      <c r="J25" s="42">
        <f t="shared" si="1"/>
        <v>17200</v>
      </c>
      <c r="K25" s="42">
        <f t="shared" si="2"/>
        <v>103200</v>
      </c>
      <c r="L25" s="42"/>
      <c r="M25" s="42"/>
      <c r="N25" s="42"/>
      <c r="O25" s="69"/>
      <c r="P25" s="69"/>
      <c r="Q25" s="69"/>
    </row>
    <row r="26" spans="1:17" ht="34.5" customHeight="1">
      <c r="A26" s="2">
        <v>24</v>
      </c>
      <c r="B26" s="3" t="s">
        <v>103</v>
      </c>
      <c r="C26" s="6" t="s">
        <v>104</v>
      </c>
      <c r="D26" s="3" t="s">
        <v>105</v>
      </c>
      <c r="E26" s="2" t="s">
        <v>7</v>
      </c>
      <c r="F26" s="2">
        <v>80</v>
      </c>
      <c r="G26" s="13">
        <v>8</v>
      </c>
      <c r="H26" s="13">
        <f t="shared" si="0"/>
        <v>640</v>
      </c>
      <c r="I26" s="42">
        <v>518.66700000000003</v>
      </c>
      <c r="J26" s="42">
        <f t="shared" si="1"/>
        <v>103.73340000000002</v>
      </c>
      <c r="K26" s="42">
        <f t="shared" si="2"/>
        <v>622.40039999999999</v>
      </c>
      <c r="L26" s="42"/>
      <c r="M26" s="42"/>
      <c r="N26" s="42"/>
      <c r="O26" s="69"/>
      <c r="P26" s="69"/>
      <c r="Q26" s="69"/>
    </row>
    <row r="27" spans="1:17" ht="34.5" customHeight="1">
      <c r="A27" s="2">
        <v>25</v>
      </c>
      <c r="B27" s="3" t="s">
        <v>108</v>
      </c>
      <c r="C27" s="6" t="s">
        <v>109</v>
      </c>
      <c r="D27" s="3" t="s">
        <v>110</v>
      </c>
      <c r="E27" s="2" t="s">
        <v>7</v>
      </c>
      <c r="F27" s="2">
        <v>5</v>
      </c>
      <c r="G27" s="13">
        <v>1100</v>
      </c>
      <c r="H27" s="13">
        <f t="shared" si="0"/>
        <v>5500</v>
      </c>
      <c r="I27" s="42">
        <v>4450.0829999999996</v>
      </c>
      <c r="J27" s="42">
        <f t="shared" si="1"/>
        <v>890.01659999999993</v>
      </c>
      <c r="K27" s="42">
        <f t="shared" si="2"/>
        <v>5340.0995999999996</v>
      </c>
      <c r="L27" s="42"/>
      <c r="M27" s="42"/>
      <c r="N27" s="42"/>
      <c r="O27" s="69"/>
      <c r="P27" s="69"/>
      <c r="Q27" s="69"/>
    </row>
    <row r="28" spans="1:17" ht="34.5" customHeight="1">
      <c r="A28" s="2">
        <v>26</v>
      </c>
      <c r="B28" s="3" t="s">
        <v>111</v>
      </c>
      <c r="C28" s="6" t="s">
        <v>112</v>
      </c>
      <c r="D28" s="3" t="s">
        <v>113</v>
      </c>
      <c r="E28" s="2" t="s">
        <v>7</v>
      </c>
      <c r="F28" s="2">
        <v>50</v>
      </c>
      <c r="G28" s="13">
        <v>91</v>
      </c>
      <c r="H28" s="13">
        <f t="shared" si="0"/>
        <v>4550</v>
      </c>
      <c r="I28" s="42">
        <v>3750</v>
      </c>
      <c r="J28" s="42">
        <f t="shared" si="1"/>
        <v>750</v>
      </c>
      <c r="K28" s="42">
        <f t="shared" si="2"/>
        <v>4500</v>
      </c>
      <c r="L28" s="42"/>
      <c r="M28" s="42"/>
      <c r="N28" s="42"/>
      <c r="O28" s="69"/>
      <c r="P28" s="69"/>
      <c r="Q28" s="69"/>
    </row>
    <row r="29" spans="1:17" ht="34.5" customHeight="1">
      <c r="A29" s="2">
        <v>27</v>
      </c>
      <c r="B29" s="3" t="s">
        <v>114</v>
      </c>
      <c r="C29" s="6" t="s">
        <v>115</v>
      </c>
      <c r="D29" s="3" t="s">
        <v>116</v>
      </c>
      <c r="E29" s="2" t="s">
        <v>7</v>
      </c>
      <c r="F29" s="2">
        <v>100</v>
      </c>
      <c r="G29" s="13">
        <v>399.84</v>
      </c>
      <c r="H29" s="13">
        <f t="shared" si="0"/>
        <v>39984</v>
      </c>
      <c r="I29" s="42"/>
      <c r="J29" s="42"/>
      <c r="K29" s="42"/>
      <c r="L29" s="42">
        <v>33320</v>
      </c>
      <c r="M29" s="42">
        <f t="shared" ref="M29" si="5">L29*20%</f>
        <v>6664</v>
      </c>
      <c r="N29" s="42">
        <f t="shared" ref="N29" si="6">L29+M29</f>
        <v>39984</v>
      </c>
      <c r="O29" s="69"/>
      <c r="P29" s="69"/>
      <c r="Q29" s="69"/>
    </row>
    <row r="30" spans="1:17" ht="34.5" customHeight="1">
      <c r="A30" s="2">
        <v>28</v>
      </c>
      <c r="B30" s="3" t="s">
        <v>117</v>
      </c>
      <c r="C30" s="6" t="s">
        <v>118</v>
      </c>
      <c r="D30" s="3" t="s">
        <v>119</v>
      </c>
      <c r="E30" s="2" t="s">
        <v>7</v>
      </c>
      <c r="F30" s="2">
        <v>10</v>
      </c>
      <c r="G30" s="13">
        <v>355</v>
      </c>
      <c r="H30" s="13">
        <f t="shared" si="0"/>
        <v>3550</v>
      </c>
      <c r="I30" s="42">
        <v>2000</v>
      </c>
      <c r="J30" s="42">
        <f t="shared" si="1"/>
        <v>400</v>
      </c>
      <c r="K30" s="42">
        <f t="shared" si="2"/>
        <v>2400</v>
      </c>
      <c r="L30" s="42"/>
      <c r="M30" s="42"/>
      <c r="N30" s="42"/>
      <c r="O30" s="69"/>
      <c r="P30" s="69"/>
      <c r="Q30" s="69"/>
    </row>
    <row r="31" spans="1:17" ht="34.5" customHeight="1">
      <c r="A31" s="2">
        <v>29</v>
      </c>
      <c r="B31" s="3" t="s">
        <v>120</v>
      </c>
      <c r="C31" s="6" t="s">
        <v>121</v>
      </c>
      <c r="D31" s="3" t="s">
        <v>122</v>
      </c>
      <c r="E31" s="2" t="s">
        <v>7</v>
      </c>
      <c r="F31" s="2">
        <v>7</v>
      </c>
      <c r="G31" s="13">
        <v>900</v>
      </c>
      <c r="H31" s="13">
        <f t="shared" si="0"/>
        <v>6300</v>
      </c>
      <c r="I31" s="42"/>
      <c r="J31" s="42"/>
      <c r="K31" s="42"/>
      <c r="L31" s="42"/>
      <c r="M31" s="42"/>
      <c r="N31" s="42"/>
      <c r="O31" s="69"/>
      <c r="P31" s="69"/>
      <c r="Q31" s="69"/>
    </row>
    <row r="32" spans="1:17" ht="34.5" customHeight="1">
      <c r="A32" s="2">
        <v>30</v>
      </c>
      <c r="B32" s="3" t="s">
        <v>125</v>
      </c>
      <c r="C32" s="6" t="s">
        <v>126</v>
      </c>
      <c r="D32" s="3" t="s">
        <v>127</v>
      </c>
      <c r="E32" s="2" t="s">
        <v>7</v>
      </c>
      <c r="F32" s="2">
        <v>30</v>
      </c>
      <c r="G32" s="13">
        <v>270</v>
      </c>
      <c r="H32" s="13">
        <f t="shared" si="0"/>
        <v>8100</v>
      </c>
      <c r="I32" s="42"/>
      <c r="J32" s="42"/>
      <c r="K32" s="42"/>
      <c r="L32" s="42"/>
      <c r="M32" s="42"/>
      <c r="N32" s="42"/>
      <c r="O32" s="69"/>
      <c r="P32" s="69"/>
      <c r="Q32" s="69"/>
    </row>
    <row r="33" spans="1:17" ht="34.5" customHeight="1">
      <c r="A33" s="2">
        <v>31</v>
      </c>
      <c r="B33" s="3" t="s">
        <v>128</v>
      </c>
      <c r="C33" s="3" t="s">
        <v>129</v>
      </c>
      <c r="D33" s="5" t="s">
        <v>130</v>
      </c>
      <c r="E33" s="2" t="s">
        <v>7</v>
      </c>
      <c r="F33" s="2">
        <v>300</v>
      </c>
      <c r="G33" s="13">
        <v>35</v>
      </c>
      <c r="H33" s="13">
        <f t="shared" si="0"/>
        <v>10500</v>
      </c>
      <c r="I33" s="42"/>
      <c r="J33" s="42"/>
      <c r="K33" s="42"/>
      <c r="L33" s="42"/>
      <c r="M33" s="42"/>
      <c r="N33" s="42"/>
      <c r="O33" s="69"/>
      <c r="P33" s="69"/>
      <c r="Q33" s="69"/>
    </row>
    <row r="34" spans="1:17" ht="34.5" customHeight="1">
      <c r="A34" s="2">
        <v>32</v>
      </c>
      <c r="B34" s="9" t="s">
        <v>131</v>
      </c>
      <c r="C34" s="9" t="s">
        <v>132</v>
      </c>
      <c r="D34" s="10" t="s">
        <v>133</v>
      </c>
      <c r="E34" s="8" t="s">
        <v>7</v>
      </c>
      <c r="F34" s="2">
        <v>600</v>
      </c>
      <c r="G34" s="14">
        <v>12</v>
      </c>
      <c r="H34" s="13">
        <f t="shared" si="0"/>
        <v>7200</v>
      </c>
      <c r="I34" s="42"/>
      <c r="J34" s="42"/>
      <c r="K34" s="42"/>
      <c r="L34" s="42"/>
      <c r="M34" s="42"/>
      <c r="N34" s="42"/>
      <c r="O34" s="69"/>
      <c r="P34" s="69"/>
      <c r="Q34" s="69"/>
    </row>
    <row r="35" spans="1:17" ht="75">
      <c r="A35" s="2">
        <v>33</v>
      </c>
      <c r="B35" s="9"/>
      <c r="C35" s="3" t="s">
        <v>164</v>
      </c>
      <c r="D35" s="10" t="s">
        <v>165</v>
      </c>
      <c r="E35" s="8" t="s">
        <v>7</v>
      </c>
      <c r="F35" s="2">
        <v>5</v>
      </c>
      <c r="G35" s="14">
        <v>1800</v>
      </c>
      <c r="H35" s="13">
        <f t="shared" si="0"/>
        <v>9000</v>
      </c>
      <c r="I35" s="42">
        <v>6002.5829999999996</v>
      </c>
      <c r="J35" s="42">
        <f t="shared" si="1"/>
        <v>1200.5165999999999</v>
      </c>
      <c r="K35" s="42">
        <f t="shared" si="2"/>
        <v>7203.0995999999996</v>
      </c>
      <c r="L35" s="42"/>
      <c r="M35" s="42"/>
      <c r="N35" s="42"/>
      <c r="O35" s="69"/>
      <c r="P35" s="69"/>
      <c r="Q35" s="69"/>
    </row>
  </sheetData>
  <mergeCells count="9">
    <mergeCell ref="O1:Q1"/>
    <mergeCell ref="H1:H2"/>
    <mergeCell ref="I1:K1"/>
    <mergeCell ref="B1:B2"/>
    <mergeCell ref="A1:A2"/>
    <mergeCell ref="C1:C2"/>
    <mergeCell ref="D1:D2"/>
    <mergeCell ref="E1:E2"/>
    <mergeCell ref="L1:N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61"/>
  <sheetViews>
    <sheetView zoomScale="80" zoomScaleNormal="80" workbookViewId="0">
      <pane ySplit="480" topLeftCell="A28" activePane="bottomLeft"/>
      <selection activeCell="O2" sqref="O1:Q1048576"/>
      <selection pane="bottomLeft" activeCell="A32" sqref="A32:XFD32"/>
    </sheetView>
  </sheetViews>
  <sheetFormatPr defaultRowHeight="15.75"/>
  <cols>
    <col min="1" max="1" width="4" bestFit="1" customWidth="1"/>
    <col min="2" max="2" width="13.42578125" bestFit="1" customWidth="1"/>
    <col min="3" max="3" width="26.5703125" hidden="1" customWidth="1"/>
    <col min="4" max="4" width="26.85546875" customWidth="1"/>
    <col min="5" max="5" width="7.42578125" bestFit="1" customWidth="1"/>
    <col min="6" max="6" width="9.85546875" style="15" bestFit="1" customWidth="1"/>
    <col min="7" max="7" width="9.85546875" bestFit="1" customWidth="1"/>
    <col min="8" max="8" width="13.140625" bestFit="1" customWidth="1"/>
    <col min="9" max="9" width="19.28515625" customWidth="1"/>
    <col min="10" max="10" width="11.42578125" bestFit="1" customWidth="1"/>
    <col min="11" max="14" width="9.85546875" bestFit="1" customWidth="1"/>
    <col min="15" max="15" width="10.85546875" bestFit="1" customWidth="1"/>
    <col min="16" max="16" width="11.42578125" bestFit="1" customWidth="1"/>
    <col min="17" max="17" width="9.85546875" bestFit="1" customWidth="1"/>
    <col min="18" max="18" width="11.42578125" bestFit="1" customWidth="1"/>
    <col min="19" max="19" width="9.85546875" bestFit="1" customWidth="1"/>
    <col min="20" max="20" width="11.42578125" bestFit="1" customWidth="1"/>
    <col min="21" max="21" width="9.7109375" bestFit="1" customWidth="1"/>
  </cols>
  <sheetData>
    <row r="1" spans="1:21" s="18" customFormat="1" ht="15">
      <c r="A1" s="51" t="s">
        <v>137</v>
      </c>
      <c r="B1" s="51" t="s">
        <v>0</v>
      </c>
      <c r="C1" s="26" t="s">
        <v>1</v>
      </c>
      <c r="D1" s="51" t="s">
        <v>2</v>
      </c>
      <c r="E1" s="51" t="s">
        <v>139</v>
      </c>
      <c r="F1" s="56" t="s">
        <v>136</v>
      </c>
      <c r="G1" s="55" t="s">
        <v>135</v>
      </c>
      <c r="H1" s="55" t="s">
        <v>141</v>
      </c>
      <c r="I1" s="53" t="s">
        <v>151</v>
      </c>
      <c r="J1" s="54"/>
      <c r="K1" s="53" t="s">
        <v>154</v>
      </c>
      <c r="L1" s="54"/>
      <c r="M1" s="53" t="s">
        <v>155</v>
      </c>
      <c r="N1" s="54"/>
      <c r="O1" s="53" t="s">
        <v>156</v>
      </c>
      <c r="P1" s="54"/>
      <c r="Q1" s="53" t="s">
        <v>157</v>
      </c>
      <c r="R1" s="54"/>
      <c r="S1" s="53" t="s">
        <v>158</v>
      </c>
      <c r="T1" s="54"/>
    </row>
    <row r="2" spans="1:21" s="18" customFormat="1" ht="35.25" customHeight="1">
      <c r="A2" s="52"/>
      <c r="B2" s="52"/>
      <c r="C2" s="26"/>
      <c r="D2" s="52"/>
      <c r="E2" s="52"/>
      <c r="F2" s="57"/>
      <c r="G2" s="52"/>
      <c r="H2" s="52"/>
      <c r="I2" s="27" t="s">
        <v>152</v>
      </c>
      <c r="J2" s="27" t="s">
        <v>153</v>
      </c>
      <c r="K2" s="27" t="s">
        <v>152</v>
      </c>
      <c r="L2" s="27" t="s">
        <v>153</v>
      </c>
      <c r="M2" s="27" t="s">
        <v>152</v>
      </c>
      <c r="N2" s="27" t="s">
        <v>153</v>
      </c>
      <c r="O2" s="27" t="s">
        <v>152</v>
      </c>
      <c r="P2" s="27" t="s">
        <v>153</v>
      </c>
      <c r="Q2" s="27" t="s">
        <v>152</v>
      </c>
      <c r="R2" s="27" t="s">
        <v>153</v>
      </c>
      <c r="S2" s="27" t="s">
        <v>152</v>
      </c>
      <c r="T2" s="27" t="s">
        <v>153</v>
      </c>
    </row>
    <row r="3" spans="1:21" s="33" customFormat="1" ht="15">
      <c r="A3" s="30">
        <v>1</v>
      </c>
      <c r="B3" s="30">
        <v>33691176</v>
      </c>
      <c r="C3" s="31" t="s">
        <v>3</v>
      </c>
      <c r="D3" s="31" t="s">
        <v>4</v>
      </c>
      <c r="E3" s="30" t="s">
        <v>7</v>
      </c>
      <c r="F3" s="30">
        <v>250</v>
      </c>
      <c r="G3" s="32">
        <v>46</v>
      </c>
      <c r="H3" s="32">
        <v>11500</v>
      </c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3">
        <v>0</v>
      </c>
    </row>
    <row r="4" spans="1:21" ht="29.25" customHeight="1">
      <c r="A4" s="2">
        <v>2</v>
      </c>
      <c r="B4" s="2">
        <v>33691176</v>
      </c>
      <c r="C4" s="3" t="s">
        <v>8</v>
      </c>
      <c r="D4" s="3" t="s">
        <v>9</v>
      </c>
      <c r="E4" s="2" t="s">
        <v>10</v>
      </c>
      <c r="F4" s="2">
        <v>50</v>
      </c>
      <c r="G4" s="13">
        <v>1450</v>
      </c>
      <c r="H4" s="13">
        <v>72500</v>
      </c>
      <c r="I4" s="13"/>
      <c r="J4" s="13"/>
      <c r="K4" s="13"/>
      <c r="L4" s="13"/>
      <c r="M4" s="13"/>
      <c r="N4" s="13"/>
      <c r="O4" s="28">
        <f>P4/1.2</f>
        <v>60250</v>
      </c>
      <c r="P4" s="28">
        <v>72300</v>
      </c>
      <c r="Q4" s="13"/>
      <c r="R4" s="13"/>
      <c r="S4" s="13"/>
      <c r="T4" s="13"/>
      <c r="U4" s="38">
        <f>H4-P4</f>
        <v>200</v>
      </c>
    </row>
    <row r="5" spans="1:21" ht="29.25" customHeight="1">
      <c r="A5" s="2">
        <v>3</v>
      </c>
      <c r="B5" s="2">
        <v>33691175</v>
      </c>
      <c r="C5" s="3" t="s">
        <v>11</v>
      </c>
      <c r="D5" s="3" t="s">
        <v>12</v>
      </c>
      <c r="E5" s="2" t="s">
        <v>7</v>
      </c>
      <c r="F5" s="2">
        <v>224</v>
      </c>
      <c r="G5" s="13">
        <v>85</v>
      </c>
      <c r="H5" s="13">
        <v>19040</v>
      </c>
      <c r="I5" s="28">
        <f>J5/1.2</f>
        <v>6574.4</v>
      </c>
      <c r="J5" s="28">
        <v>7889.28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38">
        <f>H5-J5</f>
        <v>11150.720000000001</v>
      </c>
    </row>
    <row r="6" spans="1:21" s="33" customFormat="1" ht="15">
      <c r="A6" s="30">
        <v>4</v>
      </c>
      <c r="B6" s="30">
        <v>33621380</v>
      </c>
      <c r="C6" s="31" t="s">
        <v>13</v>
      </c>
      <c r="D6" s="31" t="s">
        <v>14</v>
      </c>
      <c r="E6" s="30" t="s">
        <v>7</v>
      </c>
      <c r="F6" s="30">
        <v>100</v>
      </c>
      <c r="G6" s="32">
        <v>76</v>
      </c>
      <c r="H6" s="32">
        <v>7600</v>
      </c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3">
        <v>0</v>
      </c>
    </row>
    <row r="7" spans="1:21" s="33" customFormat="1" ht="15">
      <c r="A7" s="30">
        <v>5</v>
      </c>
      <c r="B7" s="30">
        <v>33621380</v>
      </c>
      <c r="C7" s="31" t="s">
        <v>16</v>
      </c>
      <c r="D7" s="31" t="s">
        <v>17</v>
      </c>
      <c r="E7" s="30" t="s">
        <v>7</v>
      </c>
      <c r="F7" s="30">
        <v>500</v>
      </c>
      <c r="G7" s="32">
        <v>6</v>
      </c>
      <c r="H7" s="32">
        <v>3000</v>
      </c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3">
        <v>0</v>
      </c>
    </row>
    <row r="8" spans="1:21" s="33" customFormat="1" ht="15">
      <c r="A8" s="30">
        <v>6</v>
      </c>
      <c r="B8" s="30">
        <v>33691202</v>
      </c>
      <c r="C8" s="31" t="s">
        <v>19</v>
      </c>
      <c r="D8" s="31" t="s">
        <v>20</v>
      </c>
      <c r="E8" s="30" t="s">
        <v>7</v>
      </c>
      <c r="F8" s="30">
        <v>50</v>
      </c>
      <c r="G8" s="32">
        <v>55</v>
      </c>
      <c r="H8" s="32">
        <v>2750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3">
        <v>0</v>
      </c>
    </row>
    <row r="9" spans="1:21" s="33" customFormat="1" ht="15">
      <c r="A9" s="30">
        <v>7</v>
      </c>
      <c r="B9" s="30">
        <v>33691176</v>
      </c>
      <c r="C9" s="31" t="s">
        <v>22</v>
      </c>
      <c r="D9" s="31" t="s">
        <v>23</v>
      </c>
      <c r="E9" s="30" t="s">
        <v>24</v>
      </c>
      <c r="F9" s="30">
        <v>50</v>
      </c>
      <c r="G9" s="32">
        <v>4500</v>
      </c>
      <c r="H9" s="32">
        <v>225000</v>
      </c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3">
        <v>0</v>
      </c>
    </row>
    <row r="10" spans="1:21" ht="15">
      <c r="A10" s="2">
        <v>8</v>
      </c>
      <c r="B10" s="2">
        <v>33642230</v>
      </c>
      <c r="C10" s="3" t="s">
        <v>26</v>
      </c>
      <c r="D10" s="3" t="s">
        <v>27</v>
      </c>
      <c r="E10" s="2" t="s">
        <v>7</v>
      </c>
      <c r="F10" s="2">
        <v>1000</v>
      </c>
      <c r="G10" s="13">
        <v>15</v>
      </c>
      <c r="H10" s="13">
        <v>15000</v>
      </c>
      <c r="I10" s="29">
        <f t="shared" ref="I10:I38" si="0">J10/1.2</f>
        <v>16250</v>
      </c>
      <c r="J10" s="29">
        <v>19500</v>
      </c>
      <c r="K10" s="13">
        <f>J10/F10</f>
        <v>19.5</v>
      </c>
      <c r="L10" s="13"/>
      <c r="M10" s="13"/>
      <c r="N10" s="13"/>
      <c r="O10" s="13"/>
      <c r="P10" s="13"/>
      <c r="Q10" s="13"/>
      <c r="R10" s="13"/>
      <c r="S10" s="13"/>
      <c r="T10" s="13"/>
      <c r="U10" s="38">
        <f>H10-J10</f>
        <v>-4500</v>
      </c>
    </row>
    <row r="11" spans="1:21" ht="15">
      <c r="A11" s="2">
        <v>9</v>
      </c>
      <c r="B11" s="2">
        <v>33691175</v>
      </c>
      <c r="C11" s="3" t="s">
        <v>29</v>
      </c>
      <c r="D11" s="3" t="s">
        <v>30</v>
      </c>
      <c r="E11" s="2" t="s">
        <v>7</v>
      </c>
      <c r="F11" s="2">
        <v>50</v>
      </c>
      <c r="G11" s="13">
        <v>1850</v>
      </c>
      <c r="H11" s="13">
        <v>92500</v>
      </c>
      <c r="I11" s="13">
        <f t="shared" si="0"/>
        <v>77057.5</v>
      </c>
      <c r="J11" s="13">
        <v>92469</v>
      </c>
      <c r="K11" s="28">
        <f>L11/1.2</f>
        <v>73708.333333333343</v>
      </c>
      <c r="L11" s="28">
        <v>88450</v>
      </c>
      <c r="M11" s="13"/>
      <c r="N11" s="13"/>
      <c r="O11" s="13"/>
      <c r="P11" s="13"/>
      <c r="Q11" s="13"/>
      <c r="R11" s="13"/>
      <c r="S11" s="13"/>
      <c r="T11" s="13"/>
      <c r="U11" s="38">
        <f>H11-L11</f>
        <v>4050</v>
      </c>
    </row>
    <row r="12" spans="1:21" ht="30">
      <c r="A12" s="2">
        <v>10</v>
      </c>
      <c r="B12" s="2">
        <v>33691190</v>
      </c>
      <c r="C12" s="3" t="s">
        <v>31</v>
      </c>
      <c r="D12" s="3" t="s">
        <v>32</v>
      </c>
      <c r="E12" s="2" t="s">
        <v>7</v>
      </c>
      <c r="F12" s="2">
        <v>15</v>
      </c>
      <c r="G12" s="13">
        <v>2200</v>
      </c>
      <c r="H12" s="13">
        <v>33000</v>
      </c>
      <c r="I12" s="13"/>
      <c r="J12" s="13"/>
      <c r="K12" s="28">
        <f>L12/1.2</f>
        <v>26050</v>
      </c>
      <c r="L12" s="28">
        <v>31260</v>
      </c>
      <c r="M12" s="13"/>
      <c r="N12" s="13"/>
      <c r="O12" s="13"/>
      <c r="P12" s="13"/>
      <c r="Q12" s="13"/>
      <c r="R12" s="13"/>
      <c r="S12" s="13"/>
      <c r="T12" s="13"/>
      <c r="U12" s="38">
        <f>H12-L12</f>
        <v>1740</v>
      </c>
    </row>
    <row r="13" spans="1:21" s="33" customFormat="1" ht="15">
      <c r="A13" s="30">
        <v>11</v>
      </c>
      <c r="B13" s="30">
        <v>33691176</v>
      </c>
      <c r="C13" s="31" t="s">
        <v>33</v>
      </c>
      <c r="D13" s="31" t="s">
        <v>34</v>
      </c>
      <c r="E13" s="30" t="s">
        <v>7</v>
      </c>
      <c r="F13" s="30">
        <v>120</v>
      </c>
      <c r="G13" s="32">
        <v>145</v>
      </c>
      <c r="H13" s="32">
        <v>17400</v>
      </c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3">
        <v>0</v>
      </c>
    </row>
    <row r="14" spans="1:21" s="33" customFormat="1" ht="15">
      <c r="A14" s="30">
        <v>12</v>
      </c>
      <c r="B14" s="30">
        <v>33611200</v>
      </c>
      <c r="C14" s="31" t="s">
        <v>36</v>
      </c>
      <c r="D14" s="31" t="s">
        <v>37</v>
      </c>
      <c r="E14" s="30" t="s">
        <v>7</v>
      </c>
      <c r="F14" s="30">
        <v>300</v>
      </c>
      <c r="G14" s="32">
        <v>10</v>
      </c>
      <c r="H14" s="32">
        <v>3000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3">
        <v>0</v>
      </c>
    </row>
    <row r="15" spans="1:21" s="33" customFormat="1" ht="30">
      <c r="A15" s="30">
        <v>13</v>
      </c>
      <c r="B15" s="30">
        <v>33691175</v>
      </c>
      <c r="C15" s="31" t="s">
        <v>39</v>
      </c>
      <c r="D15" s="31" t="s">
        <v>40</v>
      </c>
      <c r="E15" s="30" t="s">
        <v>7</v>
      </c>
      <c r="F15" s="30">
        <v>600</v>
      </c>
      <c r="G15" s="32">
        <v>45</v>
      </c>
      <c r="H15" s="32">
        <v>27000</v>
      </c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3">
        <v>0</v>
      </c>
    </row>
    <row r="16" spans="1:21" ht="45">
      <c r="A16" s="2">
        <v>14</v>
      </c>
      <c r="B16" s="2">
        <v>33621761</v>
      </c>
      <c r="C16" s="3" t="s">
        <v>42</v>
      </c>
      <c r="D16" s="3" t="s">
        <v>43</v>
      </c>
      <c r="E16" s="2" t="s">
        <v>7</v>
      </c>
      <c r="F16" s="2">
        <v>6000</v>
      </c>
      <c r="G16" s="13">
        <v>28</v>
      </c>
      <c r="H16" s="13">
        <v>168000</v>
      </c>
      <c r="I16" s="29">
        <f t="shared" si="0"/>
        <v>146800</v>
      </c>
      <c r="J16" s="29">
        <v>176160</v>
      </c>
      <c r="K16" s="13"/>
      <c r="L16" s="13"/>
      <c r="M16" s="28">
        <f>N16/1.2</f>
        <v>140000</v>
      </c>
      <c r="N16" s="28">
        <v>168000</v>
      </c>
      <c r="O16" s="13"/>
      <c r="P16" s="13"/>
      <c r="Q16" s="13"/>
      <c r="R16" s="13"/>
      <c r="S16" s="13"/>
      <c r="T16" s="13"/>
      <c r="U16" s="38">
        <f>H16-N16</f>
        <v>0</v>
      </c>
    </row>
    <row r="17" spans="1:21" ht="30">
      <c r="A17" s="2">
        <v>15</v>
      </c>
      <c r="B17" s="2">
        <v>33621340</v>
      </c>
      <c r="C17" s="3" t="s">
        <v>44</v>
      </c>
      <c r="D17" s="3" t="s">
        <v>45</v>
      </c>
      <c r="E17" s="2" t="s">
        <v>7</v>
      </c>
      <c r="F17" s="2">
        <v>330</v>
      </c>
      <c r="G17" s="13">
        <v>40</v>
      </c>
      <c r="H17" s="13">
        <v>13200</v>
      </c>
      <c r="I17" s="13"/>
      <c r="J17" s="13"/>
      <c r="K17" s="28">
        <f t="shared" ref="K17:K26" si="1">L17/1.2</f>
        <v>8549.7500000000018</v>
      </c>
      <c r="L17" s="28">
        <v>10259.700000000001</v>
      </c>
      <c r="M17" s="13">
        <f>N17/1.2</f>
        <v>8976.0000000000018</v>
      </c>
      <c r="N17" s="13">
        <v>10771.2</v>
      </c>
      <c r="O17" s="13"/>
      <c r="P17" s="13"/>
      <c r="Q17" s="13"/>
      <c r="R17" s="13"/>
      <c r="S17" s="13"/>
      <c r="T17" s="13"/>
      <c r="U17" s="38">
        <f>H17-L17</f>
        <v>2940.2999999999993</v>
      </c>
    </row>
    <row r="18" spans="1:21" ht="15">
      <c r="A18" s="2">
        <v>16</v>
      </c>
      <c r="B18" s="2">
        <v>33621580</v>
      </c>
      <c r="C18" s="3" t="s">
        <v>46</v>
      </c>
      <c r="D18" s="6" t="s">
        <v>47</v>
      </c>
      <c r="E18" s="2" t="s">
        <v>7</v>
      </c>
      <c r="F18" s="2">
        <v>200</v>
      </c>
      <c r="G18" s="13">
        <v>12</v>
      </c>
      <c r="H18" s="13">
        <v>2400</v>
      </c>
      <c r="I18" s="29">
        <f t="shared" si="0"/>
        <v>6500</v>
      </c>
      <c r="J18" s="29">
        <v>7800</v>
      </c>
      <c r="K18" s="13">
        <f>J18/F18</f>
        <v>39</v>
      </c>
      <c r="L18" s="13"/>
      <c r="M18" s="13"/>
      <c r="N18" s="13"/>
      <c r="O18" s="13"/>
      <c r="P18" s="13"/>
      <c r="Q18" s="13"/>
      <c r="R18" s="13"/>
      <c r="S18" s="13"/>
      <c r="T18" s="13"/>
      <c r="U18" s="38">
        <f>H18-J18</f>
        <v>-5400</v>
      </c>
    </row>
    <row r="19" spans="1:21" s="33" customFormat="1" ht="45">
      <c r="A19" s="30">
        <v>17</v>
      </c>
      <c r="B19" s="30">
        <v>33611110</v>
      </c>
      <c r="C19" s="31" t="s">
        <v>49</v>
      </c>
      <c r="D19" s="34" t="s">
        <v>50</v>
      </c>
      <c r="E19" s="30" t="s">
        <v>7</v>
      </c>
      <c r="F19" s="30">
        <v>20</v>
      </c>
      <c r="G19" s="32">
        <v>1820</v>
      </c>
      <c r="H19" s="32">
        <v>36400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3">
        <v>0</v>
      </c>
    </row>
    <row r="20" spans="1:21" s="33" customFormat="1" ht="45">
      <c r="A20" s="30">
        <v>18</v>
      </c>
      <c r="B20" s="30">
        <v>33611110</v>
      </c>
      <c r="C20" s="31" t="s">
        <v>52</v>
      </c>
      <c r="D20" s="34" t="s">
        <v>53</v>
      </c>
      <c r="E20" s="30" t="s">
        <v>7</v>
      </c>
      <c r="F20" s="30">
        <v>90</v>
      </c>
      <c r="G20" s="32">
        <v>113</v>
      </c>
      <c r="H20" s="32">
        <v>10170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3">
        <v>0</v>
      </c>
    </row>
    <row r="21" spans="1:21" ht="15">
      <c r="A21" s="2">
        <v>19</v>
      </c>
      <c r="B21" s="2">
        <v>33631380</v>
      </c>
      <c r="C21" s="3" t="s">
        <v>55</v>
      </c>
      <c r="D21" s="6" t="s">
        <v>56</v>
      </c>
      <c r="E21" s="2" t="s">
        <v>7</v>
      </c>
      <c r="F21" s="2">
        <v>90</v>
      </c>
      <c r="G21" s="13">
        <v>98</v>
      </c>
      <c r="H21" s="13">
        <v>8820</v>
      </c>
      <c r="I21" s="28">
        <f t="shared" si="0"/>
        <v>5610</v>
      </c>
      <c r="J21" s="28">
        <v>6732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38">
        <f>H21-J21</f>
        <v>2088</v>
      </c>
    </row>
    <row r="22" spans="1:21" ht="15">
      <c r="A22" s="2">
        <v>20</v>
      </c>
      <c r="B22" s="2">
        <v>33631490</v>
      </c>
      <c r="C22" s="3" t="s">
        <v>57</v>
      </c>
      <c r="D22" s="6" t="s">
        <v>58</v>
      </c>
      <c r="E22" s="2" t="s">
        <v>7</v>
      </c>
      <c r="F22" s="2">
        <v>10</v>
      </c>
      <c r="G22" s="13">
        <v>11000</v>
      </c>
      <c r="H22" s="13">
        <v>110000</v>
      </c>
      <c r="I22" s="13">
        <f t="shared" si="0"/>
        <v>51814.5</v>
      </c>
      <c r="J22" s="13">
        <v>62177.4</v>
      </c>
      <c r="K22" s="28">
        <f t="shared" si="1"/>
        <v>50433.333333333336</v>
      </c>
      <c r="L22" s="28">
        <v>60520</v>
      </c>
      <c r="M22" s="13"/>
      <c r="N22" s="13"/>
      <c r="O22" s="13"/>
      <c r="P22" s="13"/>
      <c r="Q22" s="13"/>
      <c r="R22" s="13"/>
      <c r="S22" s="13"/>
      <c r="T22" s="13"/>
      <c r="U22" s="38">
        <f>H22-L22</f>
        <v>49480</v>
      </c>
    </row>
    <row r="23" spans="1:21" ht="30">
      <c r="A23" s="2">
        <v>21</v>
      </c>
      <c r="B23" s="2">
        <v>33691232</v>
      </c>
      <c r="C23" s="3" t="s">
        <v>59</v>
      </c>
      <c r="D23" s="6" t="s">
        <v>60</v>
      </c>
      <c r="E23" s="2" t="s">
        <v>7</v>
      </c>
      <c r="F23" s="2">
        <v>100</v>
      </c>
      <c r="G23" s="13">
        <v>105</v>
      </c>
      <c r="H23" s="13">
        <v>10500</v>
      </c>
      <c r="I23" s="13"/>
      <c r="J23" s="13"/>
      <c r="K23" s="28">
        <f t="shared" si="1"/>
        <v>8141.666666666667</v>
      </c>
      <c r="L23" s="28">
        <v>9770</v>
      </c>
      <c r="M23" s="13"/>
      <c r="N23" s="13"/>
      <c r="O23" s="13"/>
      <c r="P23" s="13"/>
      <c r="Q23" s="13"/>
      <c r="R23" s="13"/>
      <c r="S23" s="13"/>
      <c r="T23" s="13"/>
      <c r="U23" s="38">
        <f>H23-L23</f>
        <v>730</v>
      </c>
    </row>
    <row r="24" spans="1:21" ht="15">
      <c r="A24" s="2">
        <v>22</v>
      </c>
      <c r="B24" s="2">
        <v>33691175</v>
      </c>
      <c r="C24" s="3" t="s">
        <v>61</v>
      </c>
      <c r="D24" s="6" t="s">
        <v>62</v>
      </c>
      <c r="E24" s="2" t="s">
        <v>7</v>
      </c>
      <c r="F24" s="2">
        <v>560</v>
      </c>
      <c r="G24" s="13">
        <v>120</v>
      </c>
      <c r="H24" s="13">
        <v>67200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28">
        <f>T24/1.2</f>
        <v>44800</v>
      </c>
      <c r="T24" s="28">
        <v>53760</v>
      </c>
      <c r="U24" s="38">
        <f>H24-T24</f>
        <v>13440</v>
      </c>
    </row>
    <row r="25" spans="1:21" ht="15">
      <c r="A25" s="2">
        <v>23</v>
      </c>
      <c r="B25" s="2">
        <v>33661170</v>
      </c>
      <c r="C25" s="3" t="s">
        <v>63</v>
      </c>
      <c r="D25" s="6" t="s">
        <v>64</v>
      </c>
      <c r="E25" s="2" t="s">
        <v>7</v>
      </c>
      <c r="F25" s="2">
        <v>1500</v>
      </c>
      <c r="G25" s="13">
        <v>35</v>
      </c>
      <c r="H25" s="13">
        <v>52500</v>
      </c>
      <c r="I25" s="13"/>
      <c r="J25" s="13"/>
      <c r="K25" s="28">
        <f t="shared" si="1"/>
        <v>38862.5</v>
      </c>
      <c r="L25" s="28">
        <v>46635</v>
      </c>
      <c r="M25" s="13"/>
      <c r="N25" s="13"/>
      <c r="O25" s="13"/>
      <c r="P25" s="13"/>
      <c r="Q25" s="13"/>
      <c r="R25" s="13"/>
      <c r="S25" s="13"/>
      <c r="T25" s="13"/>
      <c r="U25" s="38">
        <f>H25-L25</f>
        <v>5865</v>
      </c>
    </row>
    <row r="26" spans="1:21" ht="15">
      <c r="A26" s="2">
        <v>24</v>
      </c>
      <c r="B26" s="2">
        <v>33661170</v>
      </c>
      <c r="C26" s="3" t="s">
        <v>65</v>
      </c>
      <c r="D26" s="6" t="s">
        <v>66</v>
      </c>
      <c r="E26" s="2" t="s">
        <v>7</v>
      </c>
      <c r="F26" s="2">
        <v>380</v>
      </c>
      <c r="G26" s="13">
        <v>25</v>
      </c>
      <c r="H26" s="13">
        <v>9500</v>
      </c>
      <c r="I26" s="13"/>
      <c r="J26" s="13"/>
      <c r="K26" s="28">
        <f t="shared" si="1"/>
        <v>6935</v>
      </c>
      <c r="L26" s="28">
        <v>8322</v>
      </c>
      <c r="M26" s="13"/>
      <c r="N26" s="13"/>
      <c r="O26" s="13"/>
      <c r="P26" s="13"/>
      <c r="Q26" s="13"/>
      <c r="R26" s="13"/>
      <c r="S26" s="13"/>
      <c r="T26" s="13"/>
      <c r="U26" s="38">
        <f>H26-L26</f>
        <v>1178</v>
      </c>
    </row>
    <row r="27" spans="1:21" ht="105">
      <c r="A27" s="2">
        <v>25</v>
      </c>
      <c r="B27" s="2">
        <v>33691176</v>
      </c>
      <c r="C27" s="3" t="s">
        <v>67</v>
      </c>
      <c r="D27" s="6" t="s">
        <v>68</v>
      </c>
      <c r="E27" s="2" t="s">
        <v>7</v>
      </c>
      <c r="F27" s="2">
        <v>15</v>
      </c>
      <c r="G27" s="13">
        <v>1170</v>
      </c>
      <c r="H27" s="13">
        <v>17550</v>
      </c>
      <c r="I27" s="28">
        <f t="shared" si="0"/>
        <v>14084</v>
      </c>
      <c r="J27" s="28">
        <v>16900.8</v>
      </c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38">
        <f>H27-J27</f>
        <v>649.20000000000073</v>
      </c>
    </row>
    <row r="28" spans="1:21" s="33" customFormat="1" ht="30">
      <c r="A28" s="30">
        <v>26</v>
      </c>
      <c r="B28" s="30">
        <v>33691146</v>
      </c>
      <c r="C28" s="31" t="s">
        <v>69</v>
      </c>
      <c r="D28" s="34" t="s">
        <v>70</v>
      </c>
      <c r="E28" s="30" t="s">
        <v>7</v>
      </c>
      <c r="F28" s="30">
        <v>5</v>
      </c>
      <c r="G28" s="32">
        <v>2200</v>
      </c>
      <c r="H28" s="32">
        <v>11000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3">
        <v>0</v>
      </c>
    </row>
    <row r="29" spans="1:21" s="33" customFormat="1" ht="30">
      <c r="A29" s="30">
        <v>27</v>
      </c>
      <c r="B29" s="30">
        <v>33691176</v>
      </c>
      <c r="C29" s="31" t="s">
        <v>72</v>
      </c>
      <c r="D29" s="34" t="s">
        <v>73</v>
      </c>
      <c r="E29" s="30" t="s">
        <v>7</v>
      </c>
      <c r="F29" s="30">
        <v>5</v>
      </c>
      <c r="G29" s="32">
        <v>5250</v>
      </c>
      <c r="H29" s="32">
        <v>26250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3">
        <v>0</v>
      </c>
    </row>
    <row r="30" spans="1:21" s="33" customFormat="1" ht="15">
      <c r="A30" s="30">
        <v>28</v>
      </c>
      <c r="B30" s="30">
        <v>33611350</v>
      </c>
      <c r="C30" s="31" t="s">
        <v>75</v>
      </c>
      <c r="D30" s="34" t="s">
        <v>76</v>
      </c>
      <c r="E30" s="30" t="s">
        <v>7</v>
      </c>
      <c r="F30" s="30">
        <v>300</v>
      </c>
      <c r="G30" s="32">
        <v>27</v>
      </c>
      <c r="H30" s="32">
        <v>8100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3">
        <v>0</v>
      </c>
    </row>
    <row r="31" spans="1:21" ht="15">
      <c r="A31" s="2">
        <v>29</v>
      </c>
      <c r="B31" s="2">
        <v>33671117</v>
      </c>
      <c r="C31" s="3" t="s">
        <v>78</v>
      </c>
      <c r="D31" s="6" t="s">
        <v>79</v>
      </c>
      <c r="E31" s="2" t="s">
        <v>7</v>
      </c>
      <c r="F31" s="2">
        <v>500</v>
      </c>
      <c r="G31" s="13">
        <v>450</v>
      </c>
      <c r="H31" s="13">
        <v>225000</v>
      </c>
      <c r="I31" s="13"/>
      <c r="J31" s="13"/>
      <c r="K31" s="13"/>
      <c r="L31" s="13"/>
      <c r="M31" s="13"/>
      <c r="N31" s="13"/>
      <c r="O31" s="28">
        <f>P31/1.2</f>
        <v>187500</v>
      </c>
      <c r="P31" s="28">
        <v>225000</v>
      </c>
      <c r="Q31" s="13"/>
      <c r="R31" s="13"/>
      <c r="S31" s="13"/>
      <c r="T31" s="13"/>
      <c r="U31" s="38">
        <f>H31-P31</f>
        <v>0</v>
      </c>
    </row>
    <row r="32" spans="1:21" ht="15">
      <c r="A32" s="2">
        <v>30</v>
      </c>
      <c r="B32" s="2">
        <v>33691176</v>
      </c>
      <c r="C32" s="3" t="s">
        <v>80</v>
      </c>
      <c r="D32" s="6" t="s">
        <v>81</v>
      </c>
      <c r="E32" s="2" t="s">
        <v>7</v>
      </c>
      <c r="F32" s="2">
        <v>50</v>
      </c>
      <c r="G32" s="13">
        <v>2550</v>
      </c>
      <c r="H32" s="13">
        <v>127500</v>
      </c>
      <c r="I32" s="29">
        <f t="shared" si="0"/>
        <v>116284.58333333334</v>
      </c>
      <c r="J32" s="29">
        <v>139541.5</v>
      </c>
      <c r="K32" s="13">
        <f>J32/F32</f>
        <v>2790.83</v>
      </c>
      <c r="L32" s="13"/>
      <c r="M32" s="13"/>
      <c r="N32" s="13"/>
      <c r="O32" s="13"/>
      <c r="P32" s="13"/>
      <c r="Q32" s="13"/>
      <c r="R32" s="13"/>
      <c r="S32" s="13"/>
      <c r="T32" s="13"/>
      <c r="U32" s="38">
        <f>H32-J32</f>
        <v>-12041.5</v>
      </c>
    </row>
    <row r="33" spans="1:21" ht="15">
      <c r="A33" s="2">
        <v>31</v>
      </c>
      <c r="B33" s="2">
        <v>33631260</v>
      </c>
      <c r="C33" s="3" t="s">
        <v>83</v>
      </c>
      <c r="D33" s="6" t="s">
        <v>84</v>
      </c>
      <c r="E33" s="2" t="s">
        <v>7</v>
      </c>
      <c r="F33" s="2">
        <v>70</v>
      </c>
      <c r="G33" s="13">
        <v>250</v>
      </c>
      <c r="H33" s="13">
        <v>17500</v>
      </c>
      <c r="I33" s="13"/>
      <c r="J33" s="13"/>
      <c r="K33" s="13"/>
      <c r="L33" s="13"/>
      <c r="M33" s="28">
        <f>N33/1.2</f>
        <v>14000</v>
      </c>
      <c r="N33" s="28">
        <v>16800</v>
      </c>
      <c r="O33" s="13"/>
      <c r="P33" s="13"/>
      <c r="Q33" s="13"/>
      <c r="R33" s="13"/>
      <c r="S33" s="13"/>
      <c r="T33" s="13"/>
      <c r="U33" s="38">
        <f>H33-N33</f>
        <v>700</v>
      </c>
    </row>
    <row r="34" spans="1:21" s="33" customFormat="1" ht="15">
      <c r="A34" s="30">
        <v>32</v>
      </c>
      <c r="B34" s="30">
        <v>33691176</v>
      </c>
      <c r="C34" s="31" t="s">
        <v>85</v>
      </c>
      <c r="D34" s="31" t="s">
        <v>85</v>
      </c>
      <c r="E34" s="30" t="s">
        <v>5</v>
      </c>
      <c r="F34" s="30">
        <v>2</v>
      </c>
      <c r="G34" s="32">
        <v>114000</v>
      </c>
      <c r="H34" s="32">
        <v>228000</v>
      </c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3">
        <v>0</v>
      </c>
    </row>
    <row r="35" spans="1:21" s="33" customFormat="1" ht="45">
      <c r="A35" s="30">
        <v>33</v>
      </c>
      <c r="B35" s="30">
        <v>33651112</v>
      </c>
      <c r="C35" s="31" t="s">
        <v>87</v>
      </c>
      <c r="D35" s="34" t="s">
        <v>88</v>
      </c>
      <c r="E35" s="30" t="s">
        <v>7</v>
      </c>
      <c r="F35" s="30">
        <v>700</v>
      </c>
      <c r="G35" s="32">
        <v>205</v>
      </c>
      <c r="H35" s="32">
        <v>143500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3">
        <v>0</v>
      </c>
    </row>
    <row r="36" spans="1:21" ht="30">
      <c r="A36" s="2">
        <v>34</v>
      </c>
      <c r="B36" s="2">
        <v>33691176</v>
      </c>
      <c r="C36" s="3" t="s">
        <v>90</v>
      </c>
      <c r="D36" s="6" t="s">
        <v>91</v>
      </c>
      <c r="E36" s="2" t="s">
        <v>7</v>
      </c>
      <c r="F36" s="2">
        <v>10</v>
      </c>
      <c r="G36" s="13">
        <v>420</v>
      </c>
      <c r="H36" s="13">
        <v>4200</v>
      </c>
      <c r="I36" s="13"/>
      <c r="J36" s="13"/>
      <c r="K36" s="28">
        <f>L36/1.2</f>
        <v>3116.666666666667</v>
      </c>
      <c r="L36" s="28">
        <v>3740</v>
      </c>
      <c r="M36" s="13"/>
      <c r="N36" s="13"/>
      <c r="O36" s="13"/>
      <c r="P36" s="13"/>
      <c r="Q36" s="13"/>
      <c r="R36" s="13"/>
      <c r="S36" s="13"/>
      <c r="T36" s="13"/>
      <c r="U36" s="38">
        <f>H36-L36</f>
        <v>460</v>
      </c>
    </row>
    <row r="37" spans="1:21" s="33" customFormat="1" ht="15">
      <c r="A37" s="30">
        <v>35</v>
      </c>
      <c r="B37" s="30">
        <v>33631460</v>
      </c>
      <c r="C37" s="31" t="s">
        <v>92</v>
      </c>
      <c r="D37" s="34" t="s">
        <v>93</v>
      </c>
      <c r="E37" s="30" t="s">
        <v>7</v>
      </c>
      <c r="F37" s="30">
        <v>10</v>
      </c>
      <c r="G37" s="32">
        <v>1700</v>
      </c>
      <c r="H37" s="32">
        <v>17000</v>
      </c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3">
        <v>0</v>
      </c>
    </row>
    <row r="38" spans="1:21" ht="15">
      <c r="A38" s="2">
        <v>36</v>
      </c>
      <c r="B38" s="2">
        <v>33691199</v>
      </c>
      <c r="C38" s="3" t="s">
        <v>94</v>
      </c>
      <c r="D38" s="3" t="s">
        <v>95</v>
      </c>
      <c r="E38" s="2" t="s">
        <v>7</v>
      </c>
      <c r="F38" s="2">
        <v>5600</v>
      </c>
      <c r="G38" s="13">
        <v>17.5</v>
      </c>
      <c r="H38" s="13">
        <v>98000</v>
      </c>
      <c r="I38" s="29">
        <f t="shared" si="0"/>
        <v>83300</v>
      </c>
      <c r="J38" s="29">
        <v>99960</v>
      </c>
      <c r="K38" s="13">
        <f>J38/F38</f>
        <v>17.850000000000001</v>
      </c>
      <c r="L38" s="13"/>
      <c r="M38" s="13"/>
      <c r="N38" s="13"/>
      <c r="O38" s="13"/>
      <c r="P38" s="13"/>
      <c r="Q38" s="13"/>
      <c r="R38" s="13"/>
      <c r="S38" s="13"/>
      <c r="T38" s="13"/>
      <c r="U38" s="38">
        <f>H38-J38</f>
        <v>-1960</v>
      </c>
    </row>
    <row r="39" spans="1:21" s="33" customFormat="1" ht="15">
      <c r="A39" s="30">
        <v>37</v>
      </c>
      <c r="B39" s="30">
        <v>33671133</v>
      </c>
      <c r="C39" s="31" t="s">
        <v>97</v>
      </c>
      <c r="D39" s="31" t="s">
        <v>98</v>
      </c>
      <c r="E39" s="30" t="s">
        <v>7</v>
      </c>
      <c r="F39" s="30">
        <v>500</v>
      </c>
      <c r="G39" s="32">
        <v>390</v>
      </c>
      <c r="H39" s="32">
        <v>195000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3">
        <f>0</f>
        <v>0</v>
      </c>
    </row>
    <row r="40" spans="1:21" s="33" customFormat="1" ht="30">
      <c r="A40" s="30">
        <v>38</v>
      </c>
      <c r="B40" s="30">
        <v>33621150</v>
      </c>
      <c r="C40" s="31" t="s">
        <v>100</v>
      </c>
      <c r="D40" s="34" t="s">
        <v>101</v>
      </c>
      <c r="E40" s="30" t="s">
        <v>7</v>
      </c>
      <c r="F40" s="30">
        <v>80</v>
      </c>
      <c r="G40" s="32">
        <v>1600</v>
      </c>
      <c r="H40" s="32">
        <v>128000</v>
      </c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3">
        <f>0</f>
        <v>0</v>
      </c>
    </row>
    <row r="41" spans="1:21" s="33" customFormat="1" ht="30">
      <c r="A41" s="30">
        <v>39</v>
      </c>
      <c r="B41" s="30">
        <v>33621360</v>
      </c>
      <c r="C41" s="31" t="s">
        <v>103</v>
      </c>
      <c r="D41" s="34" t="s">
        <v>104</v>
      </c>
      <c r="E41" s="30" t="s">
        <v>7</v>
      </c>
      <c r="F41" s="30">
        <v>80</v>
      </c>
      <c r="G41" s="32">
        <v>8</v>
      </c>
      <c r="H41" s="32">
        <v>640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3">
        <f>0</f>
        <v>0</v>
      </c>
    </row>
    <row r="42" spans="1:21" ht="30">
      <c r="A42" s="2">
        <v>40</v>
      </c>
      <c r="B42" s="2">
        <v>33691176</v>
      </c>
      <c r="C42" s="3" t="s">
        <v>106</v>
      </c>
      <c r="D42" s="6" t="s">
        <v>107</v>
      </c>
      <c r="E42" s="2" t="s">
        <v>7</v>
      </c>
      <c r="F42" s="2">
        <v>2800</v>
      </c>
      <c r="G42" s="13">
        <v>155</v>
      </c>
      <c r="H42" s="13">
        <v>434000</v>
      </c>
      <c r="I42" s="13"/>
      <c r="J42" s="13"/>
      <c r="K42" s="28">
        <f t="shared" ref="K42" si="2">L42/1.2</f>
        <v>350000</v>
      </c>
      <c r="L42" s="28">
        <v>420000</v>
      </c>
      <c r="M42" s="13"/>
      <c r="N42" s="13"/>
      <c r="O42" s="13"/>
      <c r="P42" s="13"/>
      <c r="Q42" s="13"/>
      <c r="R42" s="13"/>
      <c r="S42" s="13"/>
      <c r="T42" s="13"/>
      <c r="U42" s="38">
        <f>H42-L42</f>
        <v>14000</v>
      </c>
    </row>
    <row r="43" spans="1:21" s="33" customFormat="1" ht="30">
      <c r="A43" s="30">
        <v>41</v>
      </c>
      <c r="B43" s="30">
        <v>33691176</v>
      </c>
      <c r="C43" s="31" t="s">
        <v>108</v>
      </c>
      <c r="D43" s="34" t="s">
        <v>109</v>
      </c>
      <c r="E43" s="30" t="s">
        <v>7</v>
      </c>
      <c r="F43" s="30">
        <v>5</v>
      </c>
      <c r="G43" s="32">
        <v>1100</v>
      </c>
      <c r="H43" s="32">
        <v>5500</v>
      </c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3">
        <v>0</v>
      </c>
    </row>
    <row r="44" spans="1:21" s="33" customFormat="1" ht="15">
      <c r="A44" s="30">
        <v>42</v>
      </c>
      <c r="B44" s="30">
        <v>33621190</v>
      </c>
      <c r="C44" s="31" t="s">
        <v>111</v>
      </c>
      <c r="D44" s="34" t="s">
        <v>112</v>
      </c>
      <c r="E44" s="30" t="s">
        <v>7</v>
      </c>
      <c r="F44" s="30">
        <v>50</v>
      </c>
      <c r="G44" s="32">
        <v>91</v>
      </c>
      <c r="H44" s="32">
        <v>4550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3">
        <v>0</v>
      </c>
    </row>
    <row r="45" spans="1:21" ht="45">
      <c r="A45" s="2">
        <v>43</v>
      </c>
      <c r="B45" s="2">
        <v>33691176</v>
      </c>
      <c r="C45" s="3" t="s">
        <v>114</v>
      </c>
      <c r="D45" s="6" t="s">
        <v>115</v>
      </c>
      <c r="E45" s="2" t="s">
        <v>7</v>
      </c>
      <c r="F45" s="2">
        <v>100</v>
      </c>
      <c r="G45" s="13">
        <v>325</v>
      </c>
      <c r="H45" s="13">
        <v>32500</v>
      </c>
      <c r="I45" s="13"/>
      <c r="J45" s="13"/>
      <c r="K45" s="13"/>
      <c r="L45" s="13"/>
      <c r="M45" s="13"/>
      <c r="N45" s="13"/>
      <c r="O45" s="13"/>
      <c r="P45" s="13">
        <f>R45/F45</f>
        <v>399.84</v>
      </c>
      <c r="Q45" s="29">
        <f>R45/1.2</f>
        <v>33320</v>
      </c>
      <c r="R45" s="29">
        <v>39984</v>
      </c>
      <c r="S45" s="13"/>
      <c r="T45" s="13"/>
      <c r="U45" s="38">
        <f>H45-R45</f>
        <v>-7484</v>
      </c>
    </row>
    <row r="46" spans="1:21" s="33" customFormat="1" ht="15">
      <c r="A46" s="30">
        <v>44</v>
      </c>
      <c r="B46" s="30">
        <v>33691176</v>
      </c>
      <c r="C46" s="31" t="s">
        <v>117</v>
      </c>
      <c r="D46" s="34" t="s">
        <v>118</v>
      </c>
      <c r="E46" s="30" t="s">
        <v>7</v>
      </c>
      <c r="F46" s="30">
        <v>7</v>
      </c>
      <c r="G46" s="32">
        <v>355</v>
      </c>
      <c r="H46" s="32">
        <v>2485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9">
        <f>H46-H46</f>
        <v>0</v>
      </c>
    </row>
    <row r="47" spans="1:21" s="33" customFormat="1" ht="15">
      <c r="A47" s="30">
        <v>45</v>
      </c>
      <c r="B47" s="30">
        <v>33661116</v>
      </c>
      <c r="C47" s="31" t="s">
        <v>120</v>
      </c>
      <c r="D47" s="34" t="s">
        <v>121</v>
      </c>
      <c r="E47" s="30" t="s">
        <v>7</v>
      </c>
      <c r="F47" s="30">
        <v>7</v>
      </c>
      <c r="G47" s="32">
        <v>900</v>
      </c>
      <c r="H47" s="32">
        <v>6300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3">
        <v>0</v>
      </c>
    </row>
    <row r="48" spans="1:21" ht="30">
      <c r="A48" s="2">
        <v>46</v>
      </c>
      <c r="B48" s="2">
        <v>33691176</v>
      </c>
      <c r="C48" s="3" t="s">
        <v>123</v>
      </c>
      <c r="D48" s="6" t="s">
        <v>124</v>
      </c>
      <c r="E48" s="2" t="s">
        <v>7</v>
      </c>
      <c r="F48" s="2">
        <v>30</v>
      </c>
      <c r="G48" s="13">
        <v>105</v>
      </c>
      <c r="H48" s="13">
        <v>3150</v>
      </c>
      <c r="I48" s="13"/>
      <c r="J48" s="13"/>
      <c r="K48" s="13"/>
      <c r="L48" s="13"/>
      <c r="M48" s="28">
        <f>N48/1.2</f>
        <v>2200</v>
      </c>
      <c r="N48" s="28">
        <v>2640</v>
      </c>
      <c r="O48" s="13"/>
      <c r="P48" s="13"/>
      <c r="Q48" s="13"/>
      <c r="R48" s="13"/>
      <c r="S48" s="13"/>
      <c r="T48" s="13"/>
      <c r="U48" s="38">
        <f>H48-N48</f>
        <v>510</v>
      </c>
    </row>
    <row r="49" spans="1:21" s="33" customFormat="1" ht="15">
      <c r="A49" s="30">
        <v>47</v>
      </c>
      <c r="B49" s="30">
        <v>33691176</v>
      </c>
      <c r="C49" s="31" t="s">
        <v>125</v>
      </c>
      <c r="D49" s="34" t="s">
        <v>126</v>
      </c>
      <c r="E49" s="30" t="s">
        <v>7</v>
      </c>
      <c r="F49" s="30">
        <v>30</v>
      </c>
      <c r="G49" s="32">
        <v>270</v>
      </c>
      <c r="H49" s="32">
        <v>8100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9">
        <f>H49-N48</f>
        <v>5460</v>
      </c>
    </row>
    <row r="50" spans="1:21" s="33" customFormat="1" ht="15">
      <c r="A50" s="30">
        <v>48</v>
      </c>
      <c r="B50" s="30">
        <v>33691176</v>
      </c>
      <c r="C50" s="31" t="s">
        <v>128</v>
      </c>
      <c r="D50" s="31" t="s">
        <v>129</v>
      </c>
      <c r="E50" s="30" t="s">
        <v>7</v>
      </c>
      <c r="F50" s="30">
        <v>300</v>
      </c>
      <c r="G50" s="32">
        <v>35</v>
      </c>
      <c r="H50" s="32">
        <v>10500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9">
        <f>H50-H50</f>
        <v>0</v>
      </c>
    </row>
    <row r="51" spans="1:21" s="33" customFormat="1" ht="15">
      <c r="A51" s="30">
        <v>49</v>
      </c>
      <c r="B51" s="35">
        <v>33631170</v>
      </c>
      <c r="C51" s="36" t="s">
        <v>131</v>
      </c>
      <c r="D51" s="36" t="s">
        <v>132</v>
      </c>
      <c r="E51" s="35" t="s">
        <v>7</v>
      </c>
      <c r="F51" s="30">
        <v>600</v>
      </c>
      <c r="G51" s="37">
        <v>12</v>
      </c>
      <c r="H51" s="32">
        <v>7200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3">
        <v>0</v>
      </c>
    </row>
    <row r="52" spans="1:21">
      <c r="A52" s="1"/>
      <c r="B52" s="1"/>
      <c r="C52" s="11" t="s">
        <v>134</v>
      </c>
      <c r="D52" s="11" t="s">
        <v>134</v>
      </c>
      <c r="E52" s="12"/>
      <c r="F52" s="11"/>
      <c r="G52" s="17"/>
      <c r="H52" s="16">
        <v>2779505</v>
      </c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</row>
    <row r="53" spans="1:21" s="19" customFormat="1" ht="15" customHeight="1">
      <c r="A53" s="64" t="s">
        <v>142</v>
      </c>
      <c r="B53" s="64"/>
      <c r="C53" s="64"/>
      <c r="D53" s="64"/>
      <c r="E53" s="64"/>
      <c r="F53" s="64"/>
      <c r="G53" s="64"/>
      <c r="H53" s="64"/>
    </row>
    <row r="54" spans="1:21" s="19" customFormat="1" ht="15" customHeight="1">
      <c r="A54" s="65" t="s">
        <v>143</v>
      </c>
      <c r="B54" s="64"/>
      <c r="C54" s="64"/>
      <c r="D54" s="64"/>
      <c r="E54" s="64"/>
      <c r="F54" s="64"/>
      <c r="G54" s="64"/>
      <c r="H54" s="64"/>
    </row>
    <row r="55" spans="1:21" s="25" customFormat="1" ht="19.5" customHeight="1">
      <c r="A55" s="66" t="s">
        <v>150</v>
      </c>
      <c r="B55" s="66"/>
      <c r="C55" s="66"/>
      <c r="D55" s="66"/>
      <c r="E55" s="66"/>
      <c r="F55" s="66"/>
      <c r="G55" s="66"/>
      <c r="H55" s="66"/>
    </row>
    <row r="56" spans="1:21" s="20" customFormat="1" ht="38.25" customHeight="1">
      <c r="A56" s="67" t="s">
        <v>146</v>
      </c>
      <c r="B56" s="68"/>
      <c r="C56" s="68"/>
      <c r="D56" s="68"/>
      <c r="E56" s="68"/>
      <c r="F56" s="68"/>
      <c r="G56" s="68"/>
      <c r="H56" s="68"/>
    </row>
    <row r="57" spans="1:21" s="21" customFormat="1" ht="27" customHeight="1">
      <c r="A57" s="58" t="s">
        <v>147</v>
      </c>
      <c r="B57" s="59"/>
      <c r="C57" s="59"/>
      <c r="D57" s="59"/>
      <c r="E57" s="59"/>
      <c r="F57" s="59"/>
      <c r="G57" s="59"/>
      <c r="H57" s="59"/>
    </row>
    <row r="58" spans="1:21" s="22" customFormat="1" ht="66.75" customHeight="1">
      <c r="A58" s="58" t="s">
        <v>148</v>
      </c>
      <c r="B58" s="59"/>
      <c r="C58" s="59"/>
      <c r="D58" s="59"/>
      <c r="E58" s="59"/>
      <c r="F58" s="59"/>
      <c r="G58" s="59"/>
      <c r="H58" s="59"/>
    </row>
    <row r="59" spans="1:21" s="23" customFormat="1" ht="15">
      <c r="A59" s="58" t="s">
        <v>144</v>
      </c>
      <c r="B59" s="59"/>
      <c r="C59" s="59"/>
      <c r="D59" s="59"/>
      <c r="E59" s="59"/>
      <c r="F59" s="59"/>
      <c r="G59" s="59"/>
      <c r="H59" s="59"/>
    </row>
    <row r="60" spans="1:21" s="20" customFormat="1" ht="39.75" customHeight="1">
      <c r="A60" s="60" t="s">
        <v>149</v>
      </c>
      <c r="B60" s="61"/>
      <c r="C60" s="61"/>
      <c r="D60" s="61"/>
      <c r="E60" s="61"/>
      <c r="F60" s="61"/>
      <c r="G60" s="61"/>
      <c r="H60" s="61"/>
    </row>
    <row r="61" spans="1:21" s="24" customFormat="1" ht="60" customHeight="1">
      <c r="A61" s="62" t="s">
        <v>145</v>
      </c>
      <c r="B61" s="63"/>
      <c r="C61" s="63"/>
      <c r="D61" s="63"/>
      <c r="E61" s="63"/>
      <c r="F61" s="63"/>
      <c r="G61" s="63"/>
      <c r="H61" s="63"/>
    </row>
  </sheetData>
  <mergeCells count="22">
    <mergeCell ref="A58:H58"/>
    <mergeCell ref="A59:H59"/>
    <mergeCell ref="A60:H60"/>
    <mergeCell ref="A61:H61"/>
    <mergeCell ref="Q1:R1"/>
    <mergeCell ref="A53:H53"/>
    <mergeCell ref="A54:H54"/>
    <mergeCell ref="A55:H55"/>
    <mergeCell ref="A56:H56"/>
    <mergeCell ref="A57:H57"/>
    <mergeCell ref="S1:T1"/>
    <mergeCell ref="B1:B2"/>
    <mergeCell ref="A1:A2"/>
    <mergeCell ref="I1:J1"/>
    <mergeCell ref="K1:L1"/>
    <mergeCell ref="M1:N1"/>
    <mergeCell ref="O1:P1"/>
    <mergeCell ref="H1:H2"/>
    <mergeCell ref="G1:G2"/>
    <mergeCell ref="F1:F2"/>
    <mergeCell ref="E1:E2"/>
    <mergeCell ref="D1:D2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2018-06-22T06:59:52Z</dcterms:modified>
</cp:coreProperties>
</file>